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3_ncr:1_{18CDE403-F22E-42ED-9564-C0642DEC99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catie" sheetId="2" r:id="rId1"/>
  </sheets>
  <definedNames>
    <definedName name="_xlnm._FilterDatabase" localSheetId="0" hidden="1">specificatie!$A$1:$W$60</definedName>
    <definedName name="_xlnm.Print_Area" localSheetId="0">specificatie!$B$1:$L$68</definedName>
    <definedName name="_xlnm.Print_Titles" localSheetId="0">specificatie!$1:$4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5" i="2" l="1"/>
  <c r="K46" i="2"/>
  <c r="L58" i="2"/>
  <c r="H37" i="2"/>
  <c r="J50" i="2" l="1"/>
  <c r="J36" i="2"/>
  <c r="J34" i="2"/>
  <c r="J35" i="2"/>
  <c r="J52" i="2"/>
  <c r="J49" i="2"/>
  <c r="J48" i="2"/>
  <c r="J47" i="2"/>
  <c r="J33" i="2"/>
  <c r="J32" i="2"/>
  <c r="J15" i="2"/>
  <c r="J55" i="2"/>
  <c r="J56" i="2"/>
  <c r="J54" i="2"/>
  <c r="J53" i="2"/>
  <c r="J44" i="2"/>
  <c r="J42" i="2"/>
  <c r="J41" i="2"/>
  <c r="J39" i="2"/>
  <c r="J37" i="2"/>
  <c r="J31" i="2"/>
  <c r="J30" i="2"/>
  <c r="J29" i="2"/>
  <c r="J28" i="2"/>
  <c r="J27" i="2"/>
  <c r="J26" i="2"/>
  <c r="J24" i="2" l="1"/>
  <c r="J23" i="2"/>
  <c r="J21" i="2"/>
  <c r="J19" i="2"/>
  <c r="J17" i="2"/>
  <c r="J16" i="2"/>
  <c r="J14" i="2"/>
  <c r="J13" i="2"/>
  <c r="J10" i="2"/>
  <c r="J8" i="2"/>
  <c r="J9" i="2"/>
  <c r="J51" i="2"/>
  <c r="J7" i="2"/>
  <c r="J5" i="2"/>
  <c r="I6" i="2"/>
  <c r="I18" i="2"/>
  <c r="J18" i="2" s="1"/>
  <c r="L18" i="2" s="1"/>
  <c r="I20" i="2"/>
  <c r="J20" i="2" s="1"/>
  <c r="L20" i="2" s="1"/>
  <c r="L39" i="2"/>
  <c r="J6" i="2" l="1"/>
  <c r="L6" i="2" s="1"/>
  <c r="I57" i="2"/>
  <c r="J57" i="2" s="1"/>
  <c r="L57" i="2" s="1"/>
  <c r="L55" i="2" l="1"/>
  <c r="L16" i="2" l="1"/>
  <c r="K13" i="2" l="1"/>
  <c r="I43" i="2" l="1"/>
  <c r="J43" i="2" s="1"/>
  <c r="L43" i="2" s="1"/>
  <c r="L33" i="2" l="1"/>
  <c r="L10" i="2"/>
  <c r="L11" i="2"/>
  <c r="L12" i="2"/>
  <c r="L13" i="2"/>
  <c r="L14" i="2"/>
  <c r="L15" i="2"/>
  <c r="L23" i="2"/>
  <c r="L26" i="2"/>
  <c r="L27" i="2"/>
  <c r="L28" i="2"/>
  <c r="L29" i="2"/>
  <c r="L31" i="2"/>
  <c r="L34" i="2"/>
  <c r="L35" i="2"/>
  <c r="L36" i="2"/>
  <c r="L48" i="2"/>
  <c r="L51" i="2"/>
  <c r="L56" i="2"/>
  <c r="L8" i="2"/>
  <c r="L9" i="2"/>
  <c r="L17" i="2"/>
  <c r="L19" i="2"/>
  <c r="L24" i="2"/>
  <c r="L25" i="2"/>
  <c r="L30" i="2"/>
  <c r="L37" i="2"/>
  <c r="I38" i="2"/>
  <c r="J38" i="2" s="1"/>
  <c r="L38" i="2" s="1"/>
  <c r="L40" i="2"/>
  <c r="L41" i="2"/>
  <c r="L42" i="2"/>
  <c r="L44" i="2"/>
  <c r="I45" i="2"/>
  <c r="J45" i="2" s="1"/>
  <c r="L45" i="2" s="1"/>
  <c r="I46" i="2"/>
  <c r="J46" i="2" s="1"/>
  <c r="L46" i="2" s="1"/>
  <c r="L47" i="2"/>
  <c r="L49" i="2"/>
  <c r="L50" i="2"/>
  <c r="L52" i="2"/>
  <c r="L53" i="2"/>
  <c r="L54" i="2"/>
  <c r="L21" i="2"/>
  <c r="L22" i="2"/>
  <c r="L32" i="2"/>
  <c r="L7" i="2"/>
  <c r="K60" i="2"/>
  <c r="I60" i="2" l="1"/>
  <c r="L5" i="2"/>
  <c r="L60" i="2" l="1"/>
  <c r="J6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</authors>
  <commentList>
    <comment ref="K5" authorId="0" shapeId="0" xr:uid="{D77765CC-76D3-4EB2-9D82-D29F756BD148}">
      <text>
        <r>
          <rPr>
            <sz val="9"/>
            <color indexed="81"/>
            <rFont val="Tahoma"/>
            <family val="2"/>
          </rPr>
          <t>incl. ict apparatuur
rapportnr IW220485977</t>
        </r>
      </text>
    </comment>
    <comment ref="K7" authorId="0" shapeId="0" xr:uid="{839D2D30-B2F0-4155-9E44-601970B3E976}">
      <text>
        <r>
          <rPr>
            <sz val="9"/>
            <color indexed="81"/>
            <rFont val="Tahoma"/>
            <family val="2"/>
          </rPr>
          <t>incl. ict apparatuur
rapportnr IW220485978</t>
        </r>
      </text>
    </comment>
    <comment ref="K8" authorId="0" shapeId="0" xr:uid="{F467C578-F50A-44EA-89C3-8D3715675204}">
      <text>
        <r>
          <rPr>
            <sz val="9"/>
            <color indexed="81"/>
            <rFont val="Tahoma"/>
            <family val="2"/>
          </rPr>
          <t>incl. ict apparatuur
rapportnr IW220485979</t>
        </r>
      </text>
    </comment>
    <comment ref="K9" authorId="0" shapeId="0" xr:uid="{0B258F7C-E071-4B66-A28A-8A58BCF3F388}">
      <text>
        <r>
          <rPr>
            <sz val="9"/>
            <color indexed="81"/>
            <rFont val="Tahoma"/>
            <family val="2"/>
          </rPr>
          <t>incl. ict apparatuur
rapportnr IW220485980</t>
        </r>
      </text>
    </comment>
    <comment ref="K10" authorId="0" shapeId="0" xr:uid="{ABE34AC8-C0A8-4D0B-BF52-AAE3873EA0E6}">
      <text>
        <r>
          <rPr>
            <sz val="9"/>
            <color indexed="81"/>
            <rFont val="Tahoma"/>
            <family val="2"/>
          </rPr>
          <t>incl. ict apparatuur
rapportnr IW220687092</t>
        </r>
      </text>
    </comment>
    <comment ref="K11" authorId="0" shapeId="0" xr:uid="{34327972-546E-420C-BFA0-DE8B56967BA5}">
      <text>
        <r>
          <rPr>
            <sz val="9"/>
            <color indexed="81"/>
            <rFont val="Tahoma"/>
            <family val="2"/>
          </rPr>
          <t>rapportnr IW220485983</t>
        </r>
      </text>
    </comment>
    <comment ref="K12" authorId="0" shapeId="0" xr:uid="{5227647E-36D9-45ED-87B2-29357F2F2B09}">
      <text>
        <r>
          <rPr>
            <sz val="9"/>
            <color indexed="81"/>
            <rFont val="Tahoma"/>
            <family val="2"/>
          </rPr>
          <t>incl. ict apparatuur
rapportnr IW220485984</t>
        </r>
      </text>
    </comment>
    <comment ref="K14" authorId="0" shapeId="0" xr:uid="{12F4F486-2C98-42BD-996C-18A7D1079EB5}">
      <text>
        <r>
          <rPr>
            <sz val="9"/>
            <color indexed="81"/>
            <rFont val="Tahoma"/>
            <family val="2"/>
          </rPr>
          <t>incl. ict apparatuur
rapportnr IW220485986</t>
        </r>
      </text>
    </comment>
    <comment ref="K16" authorId="0" shapeId="0" xr:uid="{0DB03C14-F608-4567-9772-7E5772DB66F9}">
      <text>
        <r>
          <rPr>
            <sz val="9"/>
            <color indexed="81"/>
            <rFont val="Tahoma"/>
            <family val="2"/>
          </rPr>
          <t>incl. ict apparatuur
rapportnr IW220485987</t>
        </r>
      </text>
    </comment>
    <comment ref="E20" authorId="0" shapeId="0" xr:uid="{9B022E7B-5CD6-4A6C-996A-447C63DEBAC4}">
      <text>
        <r>
          <rPr>
            <b/>
            <sz val="9"/>
            <color indexed="81"/>
            <rFont val="Tahoma"/>
            <family val="2"/>
          </rPr>
          <t>Petra Cornelisse:</t>
        </r>
        <r>
          <rPr>
            <sz val="9"/>
            <color indexed="81"/>
            <rFont val="Tahoma"/>
            <family val="2"/>
          </rPr>
          <t xml:space="preserve">
Troostwijk Taxaties
rapp.nr. 00218693001
d.d. 09-07-2015</t>
        </r>
      </text>
    </comment>
    <comment ref="K21" authorId="0" shapeId="0" xr:uid="{2E2D5D4E-392B-4676-BCBC-88D68D8F2CEE}">
      <text>
        <r>
          <rPr>
            <sz val="9"/>
            <color indexed="81"/>
            <rFont val="Tahoma"/>
            <family val="2"/>
          </rPr>
          <t>incl. ict apparatuur
rapportnr IW220485988</t>
        </r>
      </text>
    </comment>
    <comment ref="K22" authorId="0" shapeId="0" xr:uid="{328D93DE-E2C8-4EEF-9C37-B4B933A9B199}">
      <text>
        <r>
          <rPr>
            <sz val="9"/>
            <color indexed="81"/>
            <rFont val="Tahoma"/>
            <family val="2"/>
          </rPr>
          <t>rapportnr IW220485989</t>
        </r>
      </text>
    </comment>
    <comment ref="K24" authorId="0" shapeId="0" xr:uid="{AA379773-875B-44D9-89EE-FA3B2C54AF32}">
      <text>
        <r>
          <rPr>
            <sz val="9"/>
            <color indexed="81"/>
            <rFont val="Tahoma"/>
            <family val="2"/>
          </rPr>
          <t>incl. ict apparatuur
rapportnr IW220485990</t>
        </r>
      </text>
    </comment>
    <comment ref="K25" authorId="0" shapeId="0" xr:uid="{5FCB5AF0-DCA4-466E-A062-F10C46309CEA}">
      <text>
        <r>
          <rPr>
            <sz val="9"/>
            <color indexed="81"/>
            <rFont val="Tahoma"/>
            <family val="2"/>
          </rPr>
          <t>rapportnr IW220485991</t>
        </r>
      </text>
    </comment>
    <comment ref="K26" authorId="0" shapeId="0" xr:uid="{6E7C0EB1-5A11-43E0-AA03-AFCBB33F58F9}">
      <text>
        <r>
          <rPr>
            <sz val="9"/>
            <color indexed="81"/>
            <rFont val="Tahoma"/>
            <family val="2"/>
          </rPr>
          <t>incl. ict apparatuur
rapportnr IW220485992</t>
        </r>
      </text>
    </comment>
    <comment ref="K27" authorId="0" shapeId="0" xr:uid="{5D86048A-F407-4388-B9A7-C4C88974B3EE}">
      <text>
        <r>
          <rPr>
            <sz val="9"/>
            <color indexed="81"/>
            <rFont val="Tahoma"/>
            <family val="2"/>
          </rPr>
          <t>incl. ict apparatuur
rapportnr IW220485993</t>
        </r>
      </text>
    </comment>
    <comment ref="K31" authorId="0" shapeId="0" xr:uid="{940B2210-4265-4A57-B738-943F2EEFE1A8}">
      <text>
        <r>
          <rPr>
            <sz val="9"/>
            <color indexed="81"/>
            <rFont val="Tahoma"/>
            <family val="2"/>
          </rPr>
          <t>rapportnr IW220485994</t>
        </r>
      </text>
    </comment>
    <comment ref="K34" authorId="0" shapeId="0" xr:uid="{C372D0BD-5CE5-47AE-B4FA-15F2087C3725}">
      <text>
        <r>
          <rPr>
            <sz val="9"/>
            <color indexed="81"/>
            <rFont val="Tahoma"/>
            <family val="2"/>
          </rPr>
          <t>incl. ict apparatuur
rapportnr IW220485995</t>
        </r>
      </text>
    </comment>
    <comment ref="K35" authorId="0" shapeId="0" xr:uid="{27264FEA-A189-4EE2-82F4-2A7436EEED64}">
      <text>
        <r>
          <rPr>
            <sz val="9"/>
            <color indexed="81"/>
            <rFont val="Tahoma"/>
            <family val="2"/>
          </rPr>
          <t>incl. ict apparatuur
rapportnr IW220485996</t>
        </r>
      </text>
    </comment>
    <comment ref="K36" authorId="0" shapeId="0" xr:uid="{F5455F59-1CB7-42DC-89E9-B66FB9A06035}">
      <text>
        <r>
          <rPr>
            <sz val="9"/>
            <color indexed="81"/>
            <rFont val="Tahoma"/>
            <family val="2"/>
          </rPr>
          <t>rapportnr IW220485997</t>
        </r>
      </text>
    </comment>
    <comment ref="K38" authorId="0" shapeId="0" xr:uid="{B72710C4-B37A-4956-8937-E7F29E855B21}">
      <text>
        <r>
          <rPr>
            <sz val="9"/>
            <color indexed="81"/>
            <rFont val="Tahoma"/>
            <family val="2"/>
          </rPr>
          <t>rapportnr IW220485998</t>
        </r>
      </text>
    </comment>
    <comment ref="K45" authorId="0" shapeId="0" xr:uid="{74631335-4B8D-4079-9BD9-C555BCD15215}">
      <text>
        <r>
          <rPr>
            <sz val="9"/>
            <color indexed="81"/>
            <rFont val="Tahoma"/>
            <family val="2"/>
          </rPr>
          <t>incl. ict apparatuur
rapportnr IW220485999</t>
        </r>
      </text>
    </comment>
    <comment ref="K46" authorId="0" shapeId="0" xr:uid="{4564AAA8-01CB-405D-86A3-FC197841B008}">
      <text>
        <r>
          <rPr>
            <sz val="9"/>
            <color indexed="81"/>
            <rFont val="Tahoma"/>
            <family val="2"/>
          </rPr>
          <t xml:space="preserve">incl. ict apparatuur
rapportnr IW220485999
</t>
        </r>
      </text>
    </comment>
    <comment ref="K49" authorId="0" shapeId="0" xr:uid="{D7982C0C-B954-4278-85A8-3C0B7B9418B1}">
      <text>
        <r>
          <rPr>
            <sz val="9"/>
            <color indexed="81"/>
            <rFont val="Tahoma"/>
            <family val="2"/>
          </rPr>
          <t>rapportnr IW220486001</t>
        </r>
      </text>
    </comment>
    <comment ref="K52" authorId="0" shapeId="0" xr:uid="{C60C5433-D3F9-433C-8067-6B39A04DD65D}">
      <text>
        <r>
          <rPr>
            <sz val="9"/>
            <color indexed="81"/>
            <rFont val="Tahoma"/>
            <family val="2"/>
          </rPr>
          <t>incl. ict apparatuur
rapportnr IW220486002</t>
        </r>
      </text>
    </comment>
    <comment ref="K54" authorId="0" shapeId="0" xr:uid="{3C06FFF6-B7A0-43CB-AE00-F6F2994B5AFA}">
      <text>
        <r>
          <rPr>
            <sz val="9"/>
            <color indexed="81"/>
            <rFont val="Tahoma"/>
            <family val="2"/>
          </rPr>
          <t>incl. ict apparatuur
rapportnr IW220486003</t>
        </r>
      </text>
    </comment>
    <comment ref="K58" authorId="0" shapeId="0" xr:uid="{0933E736-1816-401F-A732-546F10F8130A}">
      <text>
        <r>
          <rPr>
            <sz val="9"/>
            <color indexed="81"/>
            <rFont val="Tahoma"/>
            <family val="2"/>
          </rPr>
          <t>incl. ict apparatuur
rapportnr IW220485981</t>
        </r>
      </text>
    </comment>
  </commentList>
</comments>
</file>

<file path=xl/sharedStrings.xml><?xml version="1.0" encoding="utf-8"?>
<sst xmlns="http://schemas.openxmlformats.org/spreadsheetml/2006/main" count="536" uniqueCount="222">
  <si>
    <t>Gebouw</t>
  </si>
  <si>
    <t>Inventaris</t>
  </si>
  <si>
    <t>Verzekerde som</t>
  </si>
  <si>
    <t>Verzekerde interest</t>
  </si>
  <si>
    <t>Inventaris Sporthal</t>
  </si>
  <si>
    <t>Inventaris Zwembad</t>
  </si>
  <si>
    <t>Totaal</t>
  </si>
  <si>
    <t>vormt 1 risico met de bouw 64 en 62, dus perceel 2</t>
  </si>
  <si>
    <t>vormt 1 risico met de bouw 60 en 62, dus perceel 2</t>
  </si>
  <si>
    <t>vormt 1 risico met de bouw 60 en 64, dus perceel 2</t>
  </si>
  <si>
    <t>vormt 1 risico met Kloosterpoort 5, dus perceel 2</t>
  </si>
  <si>
    <t>vormt 1 risco met kloosterpoort 3, dus perceel 2</t>
  </si>
  <si>
    <t>Gebouw/inventaris</t>
  </si>
  <si>
    <t>Tribune</t>
  </si>
  <si>
    <t>Inventaris/Atletiekmat</t>
  </si>
  <si>
    <t>Gebouw (inclusief funderingen, kelders en andere constructies)</t>
  </si>
  <si>
    <t>Adres</t>
  </si>
  <si>
    <t>Plaats</t>
  </si>
  <si>
    <t>Grootebroek</t>
  </si>
  <si>
    <t>Praktijkschool incl. kas</t>
  </si>
  <si>
    <t>Annie M.G. Schmidtweg 1</t>
  </si>
  <si>
    <t>Stationslaan 2</t>
  </si>
  <si>
    <t>Bovenkarspel</t>
  </si>
  <si>
    <t>Postcode</t>
  </si>
  <si>
    <t>Basisschool De Hussel</t>
  </si>
  <si>
    <t>Dam 20 A</t>
  </si>
  <si>
    <t xml:space="preserve">Raadhuislaan 8 </t>
  </si>
  <si>
    <t>Sportcentrum, Zwembad, sporthal en tafeltennishal</t>
  </si>
  <si>
    <t>Basisschool, De Uilenburcht</t>
  </si>
  <si>
    <t>De Middend 2</t>
  </si>
  <si>
    <t>Gemeentehuis</t>
  </si>
  <si>
    <t>De Aanloop 4-6</t>
  </si>
  <si>
    <t>School de Klimop</t>
  </si>
  <si>
    <t>De Bouw 60</t>
  </si>
  <si>
    <t>De Bouw 62</t>
  </si>
  <si>
    <t>De Bouw 64</t>
  </si>
  <si>
    <t>Gymzaal Rozeboom</t>
  </si>
  <si>
    <t>Kloosterpoort 3</t>
  </si>
  <si>
    <t>Lutjebroek</t>
  </si>
  <si>
    <t>Zesstedenweg 163</t>
  </si>
  <si>
    <t>Raadhuislaan 16</t>
  </si>
  <si>
    <t>Op Den Hoef 36</t>
  </si>
  <si>
    <t>Verenigings-/clubgebouw De Stek</t>
  </si>
  <si>
    <t>Verenigings-/clubgebouw Inventas</t>
  </si>
  <si>
    <t>Raadhuislaan 10</t>
  </si>
  <si>
    <t>Raadhuislaan 12</t>
  </si>
  <si>
    <t>Verenigings-/clubgebouw Kantine/Kleedgeb. Zouaven</t>
  </si>
  <si>
    <t>Raadhuislaan 6</t>
  </si>
  <si>
    <t>Verenigings-/clubgebouw Tenniscomplex 't Grootslag</t>
  </si>
  <si>
    <t>Verenigings-/clubgebouw Kleedgebouw Excelsior</t>
  </si>
  <si>
    <t>Princenhof 6</t>
  </si>
  <si>
    <t>Sporthal De Flint</t>
  </si>
  <si>
    <t>Hoofdstraat 17</t>
  </si>
  <si>
    <t>Past. Gielenstraat 41</t>
  </si>
  <si>
    <t>Tuinbouwschuur</t>
  </si>
  <si>
    <t>Woning</t>
  </si>
  <si>
    <t>Schouw 51</t>
  </si>
  <si>
    <t>Geerling 41</t>
  </si>
  <si>
    <t>Kloosterpoort 5</t>
  </si>
  <si>
    <t>Gymzaal De Woud</t>
  </si>
  <si>
    <t>Korenmolenlaan 2</t>
  </si>
  <si>
    <t>School De Molenwiek</t>
  </si>
  <si>
    <t>Princenhof 4</t>
  </si>
  <si>
    <t>Horn 15</t>
  </si>
  <si>
    <t>School De Baskuul</t>
  </si>
  <si>
    <t>Princenhof 2</t>
  </si>
  <si>
    <t>School Gideon</t>
  </si>
  <si>
    <t>Korenmolenlaan 4</t>
  </si>
  <si>
    <t>Verl. Raadhuislaan 1</t>
  </si>
  <si>
    <t xml:space="preserve">La Reinelaan 79 </t>
  </si>
  <si>
    <t>Peuterspeelzaal Nijntje Pluis</t>
  </si>
  <si>
    <t>Horn 17A</t>
  </si>
  <si>
    <t>Gymnastieklokaal, De Horn</t>
  </si>
  <si>
    <t>Gymnastieklokaal, Oostersluis</t>
  </si>
  <si>
    <t>P. van Egmondweg 2</t>
  </si>
  <si>
    <t>Zuiderdijk 6</t>
  </si>
  <si>
    <t>Gymnastieklokaal, De Helt</t>
  </si>
  <si>
    <t>Recreatiegebouw</t>
  </si>
  <si>
    <t>Het Voert 5</t>
  </si>
  <si>
    <t>Kantoorgebouw</t>
  </si>
  <si>
    <t>De Overhaal</t>
  </si>
  <si>
    <t>Theo Thijssenweg 25</t>
  </si>
  <si>
    <t>Carrillon</t>
  </si>
  <si>
    <t>Verenigings-/clubgebouw Scouting Arcadia</t>
  </si>
  <si>
    <t>De Tocht 10</t>
  </si>
  <si>
    <t>Brandweerkazerne en gemeentewerf</t>
  </si>
  <si>
    <t>Verenigings-/clubgebouw KGB</t>
  </si>
  <si>
    <t>Verenigings-/clubgebouw Pampus</t>
  </si>
  <si>
    <t>1611 KZ</t>
  </si>
  <si>
    <t>1611 KW</t>
  </si>
  <si>
    <t>1611 JH</t>
  </si>
  <si>
    <t>1611 XE</t>
  </si>
  <si>
    <t>1611 DT</t>
  </si>
  <si>
    <t>1611 WS</t>
  </si>
  <si>
    <t>1611 ZB</t>
  </si>
  <si>
    <t>1611 JK</t>
  </si>
  <si>
    <t>1611 BG</t>
  </si>
  <si>
    <t>1611 CN</t>
  </si>
  <si>
    <t>1611 AA</t>
  </si>
  <si>
    <t>1611 BS</t>
  </si>
  <si>
    <t>1611 ZL</t>
  </si>
  <si>
    <t>1611 MC</t>
  </si>
  <si>
    <t>1611 BN</t>
  </si>
  <si>
    <t>1611 HT</t>
  </si>
  <si>
    <t>1613 MA</t>
  </si>
  <si>
    <t>1613 AL</t>
  </si>
  <si>
    <t>1613 KR</t>
  </si>
  <si>
    <t>1613 KW</t>
  </si>
  <si>
    <t>1613 EV</t>
  </si>
  <si>
    <t>1613 BN</t>
  </si>
  <si>
    <t>1613 PN</t>
  </si>
  <si>
    <t>16131 JD</t>
  </si>
  <si>
    <t>1613 PG</t>
  </si>
  <si>
    <t>1613 CL</t>
  </si>
  <si>
    <t>1613 LA</t>
  </si>
  <si>
    <t>1613 BV</t>
  </si>
  <si>
    <t>1613 KL</t>
  </si>
  <si>
    <t>1613 MH</t>
  </si>
  <si>
    <t>1614 LA</t>
  </si>
  <si>
    <t>1614 LL</t>
  </si>
  <si>
    <t>1613 KD</t>
  </si>
  <si>
    <t>Gebouwen</t>
  </si>
  <si>
    <t>Raadhuislaan 6A</t>
  </si>
  <si>
    <t>Gebouw (= een Botenlift)</t>
  </si>
  <si>
    <t>Martinus College en naastgelegen sporthal</t>
  </si>
  <si>
    <t>Sportcentrum, Zwembad, sporthal en tafeltennishal (De Kloet en TTC Grootebroek)</t>
  </si>
  <si>
    <t>Getaxeerd</t>
  </si>
  <si>
    <t>O Jacobszstraat 16</t>
  </si>
  <si>
    <t>School De Molenwiek dependance</t>
  </si>
  <si>
    <t>Werk-en dagbesteding Westfriesland - locatie Het Gilde (voorheen Esdege)</t>
  </si>
  <si>
    <t>Juk 5</t>
  </si>
  <si>
    <t>Premier risque bedrag per gebeurtenis met een maximale uitkeringstermijn van 104 weken, ter dekking van bijzondere extra kosten in aanvulling op artikel 4.9 van de voorwaarden.</t>
  </si>
  <si>
    <t>Stetse 26a</t>
  </si>
  <si>
    <t>Dracht 26</t>
  </si>
  <si>
    <t>t Vierspan, locatie Woud</t>
  </si>
  <si>
    <t>t Vierspan, locatie Wendel</t>
  </si>
  <si>
    <t>SBO 't Palet</t>
  </si>
  <si>
    <t>Zesstedenweg 182</t>
  </si>
  <si>
    <t>Verenigings-/clubgebouw SAV</t>
  </si>
  <si>
    <t>Peperstraat 34</t>
  </si>
  <si>
    <t>incl./excl.</t>
  </si>
  <si>
    <t>BTW</t>
  </si>
  <si>
    <t xml:space="preserve">conform </t>
  </si>
  <si>
    <t>taxatie</t>
  </si>
  <si>
    <t>*3 getaxeerd door ATMP Consultancy d.d. 10-07-2018, rapportnr. 2018.07.0532.001-O</t>
  </si>
  <si>
    <t>incl.</t>
  </si>
  <si>
    <t>excl.</t>
  </si>
  <si>
    <t>*3</t>
  </si>
  <si>
    <t>School Willibrordus</t>
  </si>
  <si>
    <t>1613 DX</t>
  </si>
  <si>
    <t>Bedrijfsweg 6/6A/6B</t>
  </si>
  <si>
    <t>Kinderdagverblijf Smallsteps Jubelz</t>
  </si>
  <si>
    <t>Gebouw weer meeverzekeren (18-06-19) ivm opheffing VVE (zie VVE polis De Tocht 10 117002219). Tevens taxatiegegevens toevoegen.</t>
  </si>
  <si>
    <t>per 31-12-2020</t>
  </si>
  <si>
    <t>Indexcijfer 150,8</t>
  </si>
  <si>
    <t>Kantoorgebouw haven</t>
  </si>
  <si>
    <t>Zuiderdijk 1a</t>
  </si>
  <si>
    <t>Ter info gebruik pand: 1/4de vh pand wordt in gebruik genomen door ehbo en voedselbank. 3/4de door smallsteps.</t>
  </si>
  <si>
    <t>Ter info: per aug 2020 zit vereniging muziek west-friesland in dit pand. Naam pand enigszins aanpassen.</t>
  </si>
  <si>
    <t>Verenigingsgebouw 't Middelpunt</t>
  </si>
  <si>
    <t>Schaperstraat 15A</t>
  </si>
  <si>
    <t>1613JJ</t>
  </si>
  <si>
    <t>Tijdelijk meeverzekeren, paar maanden voor 2021, is bewoond, daarna sloop ivm ontwikkeling gebied. Op 30-07-2020 aangekocht. Waarde pand € 285.000,-</t>
  </si>
  <si>
    <t>*5</t>
  </si>
  <si>
    <t>aanpassing vs conform taxatierapport zie mail 141221</t>
  </si>
  <si>
    <t>Vrijstaande woning en naastgelegen bedrijfspand/gymzaal</t>
  </si>
  <si>
    <t>Twee geschakelde gebouwen met theater, kantoren en buurthuis</t>
  </si>
  <si>
    <t>*6</t>
  </si>
  <si>
    <t>*5 getaxeerd door Troostwijk Taxaties B.V. dd 02-11-2021, rapportnr. 285595-01-0 (inclusief fundering)</t>
  </si>
  <si>
    <t>*6 getaxeerd door Troostwijk Taxaties B.V. dd 02-11-2021, rapportnr. 285594-01-0 (inclusief fundering)</t>
  </si>
  <si>
    <t>Opslagloods en glazen kas</t>
  </si>
  <si>
    <t>*7</t>
  </si>
  <si>
    <t>*7 getaxeerd door Troostwijk Taxaties B.V. dd 02-11-2021, rapportnr. 285596-01-0 (inclusief fundering)</t>
  </si>
  <si>
    <t>per 31-12-2021</t>
  </si>
  <si>
    <t>School heeft in 2021 schoolplein opgeknapt en nieuwe speeltoestellen neergezet.</t>
  </si>
  <si>
    <t>met welk bedrag eventueel aan passen?</t>
  </si>
  <si>
    <t xml:space="preserve">sinds april 2021 is er een bso (van een kdv) gevestigd in de kantine van het pand. </t>
  </si>
  <si>
    <t>Bestemming</t>
  </si>
  <si>
    <t>BMI</t>
  </si>
  <si>
    <t>IMI</t>
  </si>
  <si>
    <t>Sprinklerinstallatie</t>
  </si>
  <si>
    <t>Zonnepanelen</t>
  </si>
  <si>
    <t>Isolatiemateriaal dak</t>
  </si>
  <si>
    <t>Aanwezigheid asbest</t>
  </si>
  <si>
    <t>Leegstand</t>
  </si>
  <si>
    <t>(in het geval van zonnepanelen)</t>
  </si>
  <si>
    <t>per 31-12-2022</t>
  </si>
  <si>
    <t>Indexcijfer 167,0</t>
  </si>
  <si>
    <t>Voetbalkantine/kleedgebouw/BSO</t>
  </si>
  <si>
    <t>*8 getaxeerd door Van Ameyde dd 01-05-2022, rapportnr. IW220485974 (inclusief fundering)</t>
  </si>
  <si>
    <r>
      <t xml:space="preserve">Indexcijfer </t>
    </r>
    <r>
      <rPr>
        <b/>
        <sz val="10"/>
        <color rgb="FFFF0000"/>
        <rFont val="Arial"/>
        <family val="2"/>
      </rPr>
      <t>161,5</t>
    </r>
  </si>
  <si>
    <t>*8</t>
  </si>
  <si>
    <t>Brilliant Starstraat 90</t>
  </si>
  <si>
    <t>school</t>
  </si>
  <si>
    <t>locatie voor inspectie, zie rapport!</t>
  </si>
  <si>
    <t>x</t>
  </si>
  <si>
    <t>Ad</t>
  </si>
  <si>
    <t>bedrijfswoning is verkocht</t>
  </si>
  <si>
    <t>X</t>
  </si>
  <si>
    <t>locatie voor inspectie, zie rapport ! (En rapport inspectie 2020)</t>
  </si>
  <si>
    <t>zie pand</t>
  </si>
  <si>
    <t>Stef</t>
  </si>
  <si>
    <t xml:space="preserve">locatie voor inspectie, zie rapport! </t>
  </si>
  <si>
    <t>X (geen eigendom)</t>
  </si>
  <si>
    <t>Jan</t>
  </si>
  <si>
    <t>vastgoed</t>
  </si>
  <si>
    <t>2 lokalen</t>
  </si>
  <si>
    <t>x (eigendom Zouaven)x</t>
  </si>
  <si>
    <t>X VvE</t>
  </si>
  <si>
    <t>ad/jan/stef</t>
  </si>
  <si>
    <t>beoordeelt en ingevuld</t>
  </si>
  <si>
    <t>beoordeelt, status onbekend</t>
  </si>
  <si>
    <t>De Gouw 19-19a</t>
  </si>
  <si>
    <t>Bibliotheek (huurdersbelang)</t>
  </si>
  <si>
    <t>Veilingweg 21, 21A en 21B</t>
  </si>
  <si>
    <t>*8, *9</t>
  </si>
  <si>
    <t>Verenigings-/clubgebouw Kleedgebouw, kantine SAV en krachtcentrum</t>
  </si>
  <si>
    <t>Keizerskroonweg 79</t>
  </si>
  <si>
    <t>1611 DE</t>
  </si>
  <si>
    <t xml:space="preserve">Schoolwoning </t>
  </si>
  <si>
    <t>*9</t>
  </si>
  <si>
    <r>
      <t>*9 getaxeerd door Van Ameyde dd 09-05-2022, rapportnr. IW22048</t>
    </r>
    <r>
      <rPr>
        <sz val="10"/>
        <color rgb="FFFF0000"/>
        <rFont val="Arial"/>
        <family val="2"/>
      </rPr>
      <t>..divnrs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</si>
</sst>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&quot;€&quot;\ #,##0.00_-"/>
    <numFmt numFmtId="166" formatCode="_ [$€-2]\ * #,##0.00_ ;_ [$€-2]\ * \-#,##0.00_ ;_ [$€-2]\ * &quot;-&quot;??_ ;_ @_ 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4" fontId="14" fillId="0" borderId="0" applyFont="0" applyFill="0" applyBorder="0" applyAlignment="0" applyProtection="0"/>
  </cellStyleXfs>
  <cellXfs count="96">
    <xf numFmtId="0" fontId="0" fillId="0" borderId="0" xfId="0"/>
    <xf numFmtId="165" fontId="0" fillId="0" borderId="0" xfId="0" applyNumberFormat="1"/>
    <xf numFmtId="0" fontId="0" fillId="0" borderId="1" xfId="0" applyBorder="1"/>
    <xf numFmtId="164" fontId="0" fillId="0" borderId="1" xfId="1" applyFont="1" applyBorder="1"/>
    <xf numFmtId="164" fontId="0" fillId="0" borderId="0" xfId="1" applyFont="1"/>
    <xf numFmtId="0" fontId="8" fillId="0" borderId="0" xfId="0" applyFont="1"/>
    <xf numFmtId="164" fontId="8" fillId="0" borderId="0" xfId="1" applyFont="1"/>
    <xf numFmtId="0" fontId="5" fillId="2" borderId="6" xfId="0" applyFont="1" applyFill="1" applyBorder="1" applyAlignment="1">
      <alignment wrapText="1"/>
    </xf>
    <xf numFmtId="0" fontId="0" fillId="2" borderId="7" xfId="0" applyFill="1" applyBorder="1"/>
    <xf numFmtId="164" fontId="4" fillId="2" borderId="7" xfId="1" applyFont="1" applyFill="1" applyBorder="1"/>
    <xf numFmtId="0" fontId="6" fillId="0" borderId="1" xfId="0" applyFont="1" applyBorder="1" applyAlignment="1">
      <alignment wrapText="1"/>
    </xf>
    <xf numFmtId="164" fontId="6" fillId="0" borderId="0" xfId="1" applyFont="1" applyAlignment="1">
      <alignment horizontal="center"/>
    </xf>
    <xf numFmtId="0" fontId="5" fillId="2" borderId="9" xfId="0" applyFont="1" applyFill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164" fontId="1" fillId="0" borderId="1" xfId="1" applyFont="1" applyBorder="1"/>
    <xf numFmtId="0" fontId="1" fillId="0" borderId="1" xfId="0" applyFont="1" applyBorder="1" applyAlignment="1">
      <alignment vertical="top"/>
    </xf>
    <xf numFmtId="0" fontId="1" fillId="0" borderId="1" xfId="5" applyFont="1" applyBorder="1" applyAlignment="1">
      <alignment vertical="top" wrapText="1"/>
    </xf>
    <xf numFmtId="0" fontId="1" fillId="0" borderId="1" xfId="5" quotePrefix="1" applyFont="1" applyBorder="1" applyAlignment="1">
      <alignment vertical="top" wrapText="1"/>
    </xf>
    <xf numFmtId="164" fontId="1" fillId="0" borderId="0" xfId="1" applyFont="1"/>
    <xf numFmtId="164" fontId="1" fillId="0" borderId="0" xfId="1" applyFont="1" applyAlignment="1">
      <alignment horizontal="center"/>
    </xf>
    <xf numFmtId="0" fontId="1" fillId="2" borderId="7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0" xfId="1" applyFont="1"/>
    <xf numFmtId="164" fontId="7" fillId="0" borderId="1" xfId="1" applyFont="1" applyBorder="1" applyAlignment="1">
      <alignment horizontal="center"/>
    </xf>
    <xf numFmtId="164" fontId="7" fillId="0" borderId="0" xfId="1" applyFont="1" applyAlignment="1">
      <alignment horizontal="center"/>
    </xf>
    <xf numFmtId="164" fontId="4" fillId="2" borderId="0" xfId="1" applyFont="1" applyFill="1" applyBorder="1"/>
    <xf numFmtId="164" fontId="4" fillId="2" borderId="7" xfId="1" applyFont="1" applyFill="1" applyBorder="1"/>
    <xf numFmtId="164" fontId="1" fillId="0" borderId="0" xfId="1" applyFont="1" applyAlignment="1">
      <alignment vertical="top"/>
    </xf>
    <xf numFmtId="164" fontId="1" fillId="0" borderId="10" xfId="1" applyFont="1" applyBorder="1" applyAlignment="1">
      <alignment vertical="top"/>
    </xf>
    <xf numFmtId="164" fontId="1" fillId="0" borderId="1" xfId="1" applyFont="1" applyBorder="1" applyAlignment="1">
      <alignment vertical="top"/>
    </xf>
    <xf numFmtId="0" fontId="13" fillId="0" borderId="1" xfId="10" applyFont="1" applyBorder="1" applyAlignment="1">
      <alignment vertical="top" wrapText="1"/>
    </xf>
    <xf numFmtId="164" fontId="1" fillId="0" borderId="10" xfId="1" applyFont="1" applyFill="1" applyBorder="1" applyAlignment="1">
      <alignment vertical="top"/>
    </xf>
    <xf numFmtId="0" fontId="13" fillId="0" borderId="0" xfId="0" applyFont="1" applyAlignment="1">
      <alignment vertical="top" wrapText="1"/>
    </xf>
    <xf numFmtId="164" fontId="13" fillId="4" borderId="0" xfId="1" applyFont="1" applyFill="1" applyAlignment="1">
      <alignment vertical="top"/>
    </xf>
    <xf numFmtId="0" fontId="4" fillId="5" borderId="0" xfId="0" applyFont="1" applyFill="1" applyBorder="1"/>
    <xf numFmtId="164" fontId="1" fillId="0" borderId="0" xfId="1" applyFont="1" applyFill="1" applyBorder="1"/>
    <xf numFmtId="164" fontId="1" fillId="0" borderId="0" xfId="1" applyFont="1" applyFill="1" applyBorder="1" applyAlignment="1">
      <alignment vertical="top"/>
    </xf>
    <xf numFmtId="164" fontId="0" fillId="0" borderId="0" xfId="1" applyFont="1" applyBorder="1"/>
    <xf numFmtId="164" fontId="4" fillId="5" borderId="0" xfId="0" applyNumberFormat="1" applyFont="1" applyFill="1" applyAlignment="1">
      <alignment horizontal="center" vertical="top"/>
    </xf>
    <xf numFmtId="0" fontId="4" fillId="5" borderId="0" xfId="0" applyFont="1" applyFill="1" applyBorder="1" applyAlignment="1">
      <alignment vertical="top" wrapText="1"/>
    </xf>
    <xf numFmtId="0" fontId="4" fillId="5" borderId="0" xfId="0" applyFont="1" applyFill="1" applyBorder="1" applyAlignment="1">
      <alignment horizontal="left" vertical="top" wrapText="1"/>
    </xf>
    <xf numFmtId="164" fontId="4" fillId="5" borderId="0" xfId="1" applyFont="1" applyFill="1" applyBorder="1"/>
    <xf numFmtId="0" fontId="4" fillId="5" borderId="0" xfId="0" applyFont="1" applyFill="1" applyBorder="1" applyAlignment="1">
      <alignment horizontal="left"/>
    </xf>
    <xf numFmtId="0" fontId="4" fillId="5" borderId="8" xfId="0" applyFont="1" applyFill="1" applyBorder="1"/>
    <xf numFmtId="0" fontId="4" fillId="5" borderId="2" xfId="0" applyFont="1" applyFill="1" applyBorder="1"/>
    <xf numFmtId="0" fontId="4" fillId="5" borderId="2" xfId="0" applyFont="1" applyFill="1" applyBorder="1" applyAlignment="1"/>
    <xf numFmtId="0" fontId="4" fillId="5" borderId="2" xfId="0" applyFont="1" applyFill="1" applyBorder="1" applyAlignment="1">
      <alignment horizontal="left" vertical="top" wrapText="1"/>
    </xf>
    <xf numFmtId="164" fontId="4" fillId="5" borderId="2" xfId="1" applyFont="1" applyFill="1" applyBorder="1"/>
    <xf numFmtId="164" fontId="4" fillId="5" borderId="3" xfId="1" applyFont="1" applyFill="1" applyBorder="1"/>
    <xf numFmtId="0" fontId="4" fillId="5" borderId="4" xfId="0" applyFont="1" applyFill="1" applyBorder="1" applyAlignment="1">
      <alignment horizontal="left"/>
    </xf>
    <xf numFmtId="164" fontId="4" fillId="5" borderId="5" xfId="1" applyFont="1" applyFill="1" applyBorder="1"/>
    <xf numFmtId="0" fontId="4" fillId="5" borderId="11" xfId="0" applyFont="1" applyFill="1" applyBorder="1"/>
    <xf numFmtId="0" fontId="4" fillId="5" borderId="12" xfId="0" applyFont="1" applyFill="1" applyBorder="1"/>
    <xf numFmtId="164" fontId="4" fillId="5" borderId="12" xfId="1" applyFont="1" applyFill="1" applyBorder="1"/>
    <xf numFmtId="164" fontId="4" fillId="5" borderId="13" xfId="1" applyFont="1" applyFill="1" applyBorder="1"/>
    <xf numFmtId="166" fontId="1" fillId="0" borderId="1" xfId="11" applyNumberFormat="1" applyFont="1" applyFill="1" applyBorder="1" applyAlignment="1">
      <alignment vertical="top"/>
    </xf>
    <xf numFmtId="0" fontId="1" fillId="0" borderId="10" xfId="0" applyFont="1" applyBorder="1" applyAlignment="1">
      <alignment vertical="top"/>
    </xf>
    <xf numFmtId="165" fontId="1" fillId="0" borderId="0" xfId="0" applyNumberFormat="1" applyFont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1" xfId="10" applyFont="1" applyBorder="1" applyAlignment="1">
      <alignment vertical="top"/>
    </xf>
    <xf numFmtId="0" fontId="13" fillId="0" borderId="0" xfId="0" applyFont="1" applyAlignment="1">
      <alignment vertical="top"/>
    </xf>
    <xf numFmtId="0" fontId="1" fillId="0" borderId="1" xfId="0" quotePrefix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164" fontId="0" fillId="0" borderId="0" xfId="1" applyFont="1" applyAlignment="1">
      <alignment vertical="top"/>
    </xf>
    <xf numFmtId="166" fontId="1" fillId="0" borderId="14" xfId="11" applyNumberFormat="1" applyFont="1" applyFill="1" applyBorder="1" applyAlignment="1">
      <alignment horizontal="center" vertical="top"/>
    </xf>
    <xf numFmtId="166" fontId="1" fillId="0" borderId="15" xfId="11" applyNumberFormat="1" applyFont="1" applyFill="1" applyBorder="1" applyAlignment="1">
      <alignment horizontal="center" vertical="top"/>
    </xf>
    <xf numFmtId="166" fontId="1" fillId="0" borderId="10" xfId="11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164" fontId="1" fillId="0" borderId="10" xfId="1" applyFont="1" applyBorder="1" applyAlignment="1">
      <alignment horizontal="center" vertical="top"/>
    </xf>
    <xf numFmtId="164" fontId="1" fillId="0" borderId="14" xfId="1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164" fontId="1" fillId="0" borderId="15" xfId="1" applyFont="1" applyBorder="1" applyAlignment="1">
      <alignment horizontal="center" vertical="top"/>
    </xf>
    <xf numFmtId="164" fontId="1" fillId="4" borderId="10" xfId="1" applyFont="1" applyFill="1" applyBorder="1" applyAlignment="1">
      <alignment vertical="top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/>
    </xf>
    <xf numFmtId="166" fontId="1" fillId="0" borderId="14" xfId="11" applyNumberFormat="1" applyFont="1" applyFill="1" applyBorder="1" applyAlignment="1">
      <alignment vertical="top"/>
    </xf>
    <xf numFmtId="0" fontId="1" fillId="0" borderId="1" xfId="0" applyFont="1" applyBorder="1"/>
    <xf numFmtId="0" fontId="1" fillId="0" borderId="15" xfId="0" applyFont="1" applyBorder="1" applyAlignment="1">
      <alignment horizontal="left" vertical="top" wrapText="1"/>
    </xf>
    <xf numFmtId="165" fontId="1" fillId="0" borderId="0" xfId="0" applyNumberFormat="1" applyFont="1"/>
  </cellXfs>
  <cellStyles count="12">
    <cellStyle name="Euro" xfId="1" xr:uid="{00000000-0005-0000-0000-000000000000}"/>
    <cellStyle name="Euro 2" xfId="2" xr:uid="{00000000-0005-0000-0000-000001000000}"/>
    <cellStyle name="Euro 2 2" xfId="9" xr:uid="{00000000-0005-0000-0000-000002000000}"/>
    <cellStyle name="Euro 2 3" xfId="7" xr:uid="{00000000-0005-0000-0000-000003000000}"/>
    <cellStyle name="Hyperlink 2" xfId="3" xr:uid="{00000000-0005-0000-0000-000004000000}"/>
    <cellStyle name="Hyperlink 3" xfId="4" xr:uid="{00000000-0005-0000-0000-000005000000}"/>
    <cellStyle name="Standaard" xfId="0" builtinId="0"/>
    <cellStyle name="Standaard 2" xfId="5" xr:uid="{00000000-0005-0000-0000-000007000000}"/>
    <cellStyle name="Standaard 2 2" xfId="10" xr:uid="{00000000-0005-0000-0000-000008000000}"/>
    <cellStyle name="Standaard 2 3" xfId="8" xr:uid="{00000000-0005-0000-0000-000009000000}"/>
    <cellStyle name="Standaard 3" xfId="6" xr:uid="{00000000-0005-0000-0000-00000A000000}"/>
    <cellStyle name="Valuta" xfId="1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8"/>
  <sheetViews>
    <sheetView tabSelected="1" topLeftCell="A40" zoomScaleNormal="100" zoomScaleSheetLayoutView="100" workbookViewId="0">
      <selection activeCell="E6" sqref="E6"/>
    </sheetView>
  </sheetViews>
  <sheetFormatPr defaultRowHeight="12.75" x14ac:dyDescent="0.2"/>
  <cols>
    <col min="1" max="1" width="30.140625" style="15" customWidth="1"/>
    <col min="2" max="2" width="23.140625" bestFit="1" customWidth="1"/>
    <col min="3" max="3" width="9.28515625" bestFit="1" customWidth="1"/>
    <col min="4" max="4" width="12" bestFit="1" customWidth="1"/>
    <col min="5" max="5" width="45.28515625" customWidth="1"/>
    <col min="6" max="6" width="10.5703125" bestFit="1" customWidth="1"/>
    <col min="7" max="7" width="9.85546875" style="30" bestFit="1" customWidth="1"/>
    <col min="8" max="9" width="20.42578125" style="34" hidden="1" customWidth="1"/>
    <col min="10" max="10" width="20.42578125" style="34" customWidth="1"/>
    <col min="11" max="11" width="19.42578125" style="27" bestFit="1" customWidth="1"/>
    <col min="12" max="12" width="20.5703125" style="4" bestFit="1" customWidth="1"/>
    <col min="13" max="13" width="5.5703125" style="4" bestFit="1" customWidth="1"/>
    <col min="14" max="14" width="4.85546875" style="4" bestFit="1" customWidth="1"/>
    <col min="15" max="15" width="19.5703125" style="4" bestFit="1" customWidth="1"/>
    <col min="16" max="16" width="15.28515625" style="4" bestFit="1" customWidth="1"/>
    <col min="17" max="17" width="32.140625" style="4" bestFit="1" customWidth="1"/>
    <col min="18" max="18" width="21.85546875" style="4" bestFit="1" customWidth="1"/>
    <col min="19" max="19" width="11.5703125" bestFit="1" customWidth="1"/>
    <col min="20" max="21" width="14" customWidth="1"/>
    <col min="22" max="22" width="55" style="18" customWidth="1"/>
    <col min="24" max="24" width="11.85546875" style="4" bestFit="1" customWidth="1"/>
  </cols>
  <sheetData>
    <row r="1" spans="1:24" s="5" customFormat="1" x14ac:dyDescent="0.2">
      <c r="A1" s="49"/>
      <c r="B1" s="53" t="s">
        <v>16</v>
      </c>
      <c r="C1" s="54" t="s">
        <v>23</v>
      </c>
      <c r="D1" s="54" t="s">
        <v>17</v>
      </c>
      <c r="E1" s="54" t="s">
        <v>177</v>
      </c>
      <c r="F1" s="55"/>
      <c r="G1" s="56" t="s">
        <v>140</v>
      </c>
      <c r="H1" s="57" t="s">
        <v>2</v>
      </c>
      <c r="I1" s="57" t="s">
        <v>2</v>
      </c>
      <c r="J1" s="57" t="s">
        <v>2</v>
      </c>
      <c r="K1" s="57" t="s">
        <v>2</v>
      </c>
      <c r="L1" s="58" t="s">
        <v>6</v>
      </c>
      <c r="M1" s="48" t="s">
        <v>178</v>
      </c>
      <c r="N1" s="48" t="s">
        <v>179</v>
      </c>
      <c r="O1" s="48" t="s">
        <v>180</v>
      </c>
      <c r="P1" s="48" t="s">
        <v>181</v>
      </c>
      <c r="Q1" s="48" t="s">
        <v>182</v>
      </c>
      <c r="R1" s="48" t="s">
        <v>183</v>
      </c>
      <c r="S1" s="48" t="s">
        <v>184</v>
      </c>
      <c r="V1" s="20"/>
      <c r="X1" s="6"/>
    </row>
    <row r="2" spans="1:24" s="5" customFormat="1" x14ac:dyDescent="0.2">
      <c r="A2" s="50"/>
      <c r="B2" s="59"/>
      <c r="C2" s="52"/>
      <c r="D2" s="52"/>
      <c r="E2" s="52"/>
      <c r="F2" s="52"/>
      <c r="G2" s="49" t="s">
        <v>141</v>
      </c>
      <c r="H2" s="51" t="s">
        <v>121</v>
      </c>
      <c r="I2" s="51" t="s">
        <v>121</v>
      </c>
      <c r="J2" s="51" t="s">
        <v>121</v>
      </c>
      <c r="K2" s="51" t="s">
        <v>1</v>
      </c>
      <c r="L2" s="60" t="s">
        <v>2</v>
      </c>
      <c r="M2" s="48"/>
      <c r="N2" s="48"/>
      <c r="O2" s="48"/>
      <c r="P2" s="48"/>
      <c r="Q2" s="48" t="s">
        <v>185</v>
      </c>
      <c r="R2" s="48"/>
      <c r="S2" s="48"/>
      <c r="V2" s="20"/>
      <c r="X2" s="6"/>
    </row>
    <row r="3" spans="1:24" s="5" customFormat="1" ht="13.5" customHeight="1" x14ac:dyDescent="0.2">
      <c r="A3" s="50"/>
      <c r="B3" s="59"/>
      <c r="C3" s="52"/>
      <c r="D3" s="52"/>
      <c r="E3" s="52"/>
      <c r="F3" s="52"/>
      <c r="G3" s="44" t="s">
        <v>142</v>
      </c>
      <c r="H3" s="51" t="s">
        <v>153</v>
      </c>
      <c r="I3" s="51" t="s">
        <v>173</v>
      </c>
      <c r="J3" s="51" t="s">
        <v>186</v>
      </c>
      <c r="K3" s="51"/>
      <c r="L3" s="60" t="s">
        <v>186</v>
      </c>
      <c r="M3" s="48"/>
      <c r="N3" s="48"/>
      <c r="O3" s="48"/>
      <c r="P3" s="48"/>
      <c r="Q3" s="48"/>
      <c r="R3" s="48"/>
      <c r="S3" s="48"/>
      <c r="V3" s="21"/>
      <c r="X3" s="6"/>
    </row>
    <row r="4" spans="1:24" s="5" customFormat="1" ht="13.5" thickBot="1" x14ac:dyDescent="0.25">
      <c r="A4" s="49" t="s">
        <v>3</v>
      </c>
      <c r="B4" s="61"/>
      <c r="C4" s="62"/>
      <c r="D4" s="62"/>
      <c r="E4" s="62"/>
      <c r="F4" s="62" t="s">
        <v>126</v>
      </c>
      <c r="G4" s="62" t="s">
        <v>143</v>
      </c>
      <c r="H4" s="63" t="s">
        <v>154</v>
      </c>
      <c r="I4" s="63" t="s">
        <v>190</v>
      </c>
      <c r="J4" s="63" t="s">
        <v>187</v>
      </c>
      <c r="K4" s="63"/>
      <c r="L4" s="64"/>
      <c r="M4" s="48"/>
      <c r="N4" s="48"/>
      <c r="O4" s="48"/>
      <c r="P4" s="48"/>
      <c r="Q4" s="48"/>
      <c r="R4" s="48"/>
      <c r="S4" s="48"/>
      <c r="V4" s="20"/>
      <c r="X4" s="6"/>
    </row>
    <row r="5" spans="1:24" s="31" customFormat="1" x14ac:dyDescent="0.2">
      <c r="A5" s="16" t="s">
        <v>0</v>
      </c>
      <c r="B5" s="66" t="s">
        <v>20</v>
      </c>
      <c r="C5" s="66" t="s">
        <v>104</v>
      </c>
      <c r="D5" s="66" t="s">
        <v>18</v>
      </c>
      <c r="E5" s="66" t="s">
        <v>19</v>
      </c>
      <c r="F5" s="66" t="s">
        <v>215</v>
      </c>
      <c r="G5" s="16" t="s">
        <v>145</v>
      </c>
      <c r="H5" s="38">
        <v>6786000</v>
      </c>
      <c r="I5" s="38">
        <v>8300000</v>
      </c>
      <c r="J5" s="65">
        <f>ROUND(I5/161.5*167,0)</f>
        <v>8582663</v>
      </c>
      <c r="K5" s="39">
        <v>1121065</v>
      </c>
      <c r="L5" s="41">
        <f>J5+K5</f>
        <v>9703728</v>
      </c>
      <c r="M5" s="46"/>
      <c r="N5" s="46"/>
      <c r="O5" s="46"/>
      <c r="P5" s="46"/>
      <c r="Q5" s="46"/>
      <c r="R5" s="46"/>
      <c r="T5" s="31" t="s">
        <v>193</v>
      </c>
      <c r="U5" s="67" t="s">
        <v>194</v>
      </c>
      <c r="V5" s="17"/>
      <c r="X5" s="37"/>
    </row>
    <row r="6" spans="1:24" s="31" customFormat="1" ht="25.5" x14ac:dyDescent="0.2">
      <c r="A6" s="17" t="s">
        <v>0</v>
      </c>
      <c r="B6" s="17" t="s">
        <v>150</v>
      </c>
      <c r="C6" s="17" t="s">
        <v>149</v>
      </c>
      <c r="D6" s="17" t="s">
        <v>18</v>
      </c>
      <c r="E6" s="17" t="s">
        <v>165</v>
      </c>
      <c r="F6" s="24" t="s">
        <v>163</v>
      </c>
      <c r="G6" s="17" t="s">
        <v>145</v>
      </c>
      <c r="H6" s="38">
        <v>2320000</v>
      </c>
      <c r="I6" s="38">
        <f t="shared" ref="I6:I57" si="0">ROUND(H6/150.8*158.3,0)</f>
        <v>2435385</v>
      </c>
      <c r="J6" s="65">
        <f t="shared" ref="J6:J57" si="1">ROUND(I6/158.3*167,0)</f>
        <v>2569231</v>
      </c>
      <c r="K6" s="39"/>
      <c r="L6" s="41">
        <f t="shared" ref="L6:L58" si="2">J6+K6</f>
        <v>2569231</v>
      </c>
      <c r="M6" s="46" t="s">
        <v>195</v>
      </c>
      <c r="O6" s="46"/>
      <c r="P6" s="46"/>
      <c r="Q6" s="46"/>
      <c r="R6" s="46"/>
      <c r="T6" s="31" t="s">
        <v>196</v>
      </c>
      <c r="U6" s="46" t="s">
        <v>197</v>
      </c>
      <c r="V6" s="40" t="s">
        <v>164</v>
      </c>
      <c r="X6" s="37"/>
    </row>
    <row r="7" spans="1:24" s="31" customFormat="1" x14ac:dyDescent="0.2">
      <c r="A7" s="17" t="s">
        <v>12</v>
      </c>
      <c r="B7" s="17" t="s">
        <v>192</v>
      </c>
      <c r="C7" s="17" t="s">
        <v>92</v>
      </c>
      <c r="D7" s="17" t="s">
        <v>22</v>
      </c>
      <c r="E7" s="17" t="s">
        <v>128</v>
      </c>
      <c r="F7" s="66" t="s">
        <v>215</v>
      </c>
      <c r="G7" s="17" t="s">
        <v>145</v>
      </c>
      <c r="H7" s="38">
        <v>1289340</v>
      </c>
      <c r="I7" s="38">
        <v>1525000</v>
      </c>
      <c r="J7" s="65">
        <f>ROUND(I7/161.5*167,0)</f>
        <v>1576935</v>
      </c>
      <c r="K7" s="39">
        <v>213565</v>
      </c>
      <c r="L7" s="41">
        <f t="shared" si="2"/>
        <v>1790500</v>
      </c>
      <c r="M7" s="46" t="s">
        <v>198</v>
      </c>
      <c r="N7" s="46" t="s">
        <v>198</v>
      </c>
      <c r="O7" s="46"/>
      <c r="P7" s="46"/>
      <c r="Q7" s="46"/>
      <c r="R7" s="46"/>
      <c r="T7" s="31" t="s">
        <v>193</v>
      </c>
      <c r="V7" s="17"/>
      <c r="X7" s="37"/>
    </row>
    <row r="8" spans="1:24" s="31" customFormat="1" x14ac:dyDescent="0.2">
      <c r="A8" s="17" t="s">
        <v>0</v>
      </c>
      <c r="B8" s="24" t="s">
        <v>25</v>
      </c>
      <c r="C8" s="24" t="s">
        <v>105</v>
      </c>
      <c r="D8" s="24" t="s">
        <v>18</v>
      </c>
      <c r="E8" s="24" t="s">
        <v>24</v>
      </c>
      <c r="F8" s="66" t="s">
        <v>215</v>
      </c>
      <c r="G8" s="17" t="s">
        <v>145</v>
      </c>
      <c r="H8" s="38">
        <v>5278000</v>
      </c>
      <c r="I8" s="38">
        <v>5700000</v>
      </c>
      <c r="J8" s="65">
        <f t="shared" ref="J8:J9" si="3">ROUND(I8/161.5*167,0)</f>
        <v>5894118</v>
      </c>
      <c r="K8" s="39">
        <v>602580</v>
      </c>
      <c r="L8" s="41">
        <f t="shared" si="2"/>
        <v>6496698</v>
      </c>
      <c r="M8" s="46" t="s">
        <v>198</v>
      </c>
      <c r="N8" s="46" t="s">
        <v>198</v>
      </c>
      <c r="O8" s="46"/>
      <c r="P8" s="46"/>
      <c r="Q8" s="46"/>
      <c r="R8" s="46"/>
      <c r="T8" s="67" t="s">
        <v>193</v>
      </c>
      <c r="U8" s="67"/>
      <c r="V8" s="17"/>
      <c r="X8" s="37"/>
    </row>
    <row r="9" spans="1:24" s="31" customFormat="1" x14ac:dyDescent="0.2">
      <c r="A9" s="17" t="s">
        <v>0</v>
      </c>
      <c r="B9" s="24" t="s">
        <v>31</v>
      </c>
      <c r="C9" s="24" t="s">
        <v>107</v>
      </c>
      <c r="D9" s="24" t="s">
        <v>18</v>
      </c>
      <c r="E9" s="24" t="s">
        <v>124</v>
      </c>
      <c r="F9" s="66" t="s">
        <v>215</v>
      </c>
      <c r="G9" s="17" t="s">
        <v>145</v>
      </c>
      <c r="H9" s="38">
        <v>44636800</v>
      </c>
      <c r="I9" s="38">
        <v>57000000</v>
      </c>
      <c r="J9" s="65">
        <f t="shared" si="3"/>
        <v>58941176</v>
      </c>
      <c r="K9" s="39">
        <v>7624210</v>
      </c>
      <c r="L9" s="41">
        <f t="shared" si="2"/>
        <v>66565386</v>
      </c>
      <c r="M9" s="46"/>
      <c r="N9" s="46"/>
      <c r="O9" s="46"/>
      <c r="P9" s="46"/>
      <c r="Q9" s="46"/>
      <c r="R9" s="46"/>
      <c r="T9" s="31" t="s">
        <v>193</v>
      </c>
      <c r="U9" s="67" t="s">
        <v>199</v>
      </c>
      <c r="V9" s="17"/>
      <c r="X9" s="37"/>
    </row>
    <row r="10" spans="1:24" s="31" customFormat="1" x14ac:dyDescent="0.2">
      <c r="A10" s="17" t="s">
        <v>0</v>
      </c>
      <c r="B10" s="17" t="s">
        <v>33</v>
      </c>
      <c r="C10" s="17" t="s">
        <v>90</v>
      </c>
      <c r="D10" s="17" t="s">
        <v>22</v>
      </c>
      <c r="E10" s="17" t="s">
        <v>32</v>
      </c>
      <c r="F10" s="85" t="s">
        <v>215</v>
      </c>
      <c r="G10" s="83" t="s">
        <v>145</v>
      </c>
      <c r="H10" s="38">
        <v>2714400</v>
      </c>
      <c r="I10" s="82">
        <v>7600000</v>
      </c>
      <c r="J10" s="77">
        <f>ROUND(I10/161.5*167,0)</f>
        <v>7858824</v>
      </c>
      <c r="K10" s="39">
        <v>344850</v>
      </c>
      <c r="L10" s="41">
        <f t="shared" si="2"/>
        <v>8203674</v>
      </c>
      <c r="M10" s="46" t="s">
        <v>198</v>
      </c>
      <c r="N10" s="46"/>
      <c r="O10" s="46"/>
      <c r="P10" s="46"/>
      <c r="Q10" s="46"/>
      <c r="R10" s="46"/>
      <c r="T10" s="67" t="s">
        <v>193</v>
      </c>
      <c r="U10" s="67"/>
      <c r="V10" s="68" t="s">
        <v>7</v>
      </c>
      <c r="X10" s="37"/>
    </row>
    <row r="11" spans="1:24" s="31" customFormat="1" x14ac:dyDescent="0.2">
      <c r="A11" s="17" t="s">
        <v>0</v>
      </c>
      <c r="B11" s="17" t="s">
        <v>34</v>
      </c>
      <c r="C11" s="17" t="s">
        <v>90</v>
      </c>
      <c r="D11" s="17" t="s">
        <v>22</v>
      </c>
      <c r="E11" s="17" t="s">
        <v>36</v>
      </c>
      <c r="F11" s="87"/>
      <c r="G11" s="94"/>
      <c r="H11" s="38">
        <v>1085760</v>
      </c>
      <c r="I11" s="88"/>
      <c r="J11" s="78"/>
      <c r="K11" s="39">
        <v>95590</v>
      </c>
      <c r="L11" s="41">
        <f t="shared" si="2"/>
        <v>95590</v>
      </c>
      <c r="M11" s="46" t="s">
        <v>198</v>
      </c>
      <c r="N11" s="46"/>
      <c r="O11" s="46"/>
      <c r="P11" s="46"/>
      <c r="Q11" s="46"/>
      <c r="R11" s="46"/>
      <c r="T11" s="67" t="s">
        <v>201</v>
      </c>
      <c r="U11" s="67"/>
      <c r="V11" s="68" t="s">
        <v>9</v>
      </c>
      <c r="X11" s="37"/>
    </row>
    <row r="12" spans="1:24" s="31" customFormat="1" x14ac:dyDescent="0.2">
      <c r="A12" s="17" t="s">
        <v>0</v>
      </c>
      <c r="B12" s="17" t="s">
        <v>35</v>
      </c>
      <c r="C12" s="17" t="s">
        <v>90</v>
      </c>
      <c r="D12" s="17" t="s">
        <v>22</v>
      </c>
      <c r="E12" s="17" t="s">
        <v>148</v>
      </c>
      <c r="F12" s="86"/>
      <c r="G12" s="84"/>
      <c r="H12" s="38">
        <v>2714400</v>
      </c>
      <c r="I12" s="81"/>
      <c r="J12" s="79"/>
      <c r="K12" s="39">
        <v>618915</v>
      </c>
      <c r="L12" s="41">
        <f t="shared" si="2"/>
        <v>618915</v>
      </c>
      <c r="M12" s="46" t="s">
        <v>198</v>
      </c>
      <c r="N12" s="46" t="s">
        <v>198</v>
      </c>
      <c r="O12" s="46"/>
      <c r="P12" s="46"/>
      <c r="Q12" s="46"/>
      <c r="R12" s="46"/>
      <c r="T12" s="67" t="s">
        <v>193</v>
      </c>
      <c r="U12" s="67"/>
      <c r="V12" s="68" t="s">
        <v>8</v>
      </c>
      <c r="X12" s="37"/>
    </row>
    <row r="13" spans="1:24" s="31" customFormat="1" x14ac:dyDescent="0.2">
      <c r="A13" s="17" t="s">
        <v>12</v>
      </c>
      <c r="B13" s="17" t="s">
        <v>212</v>
      </c>
      <c r="C13" s="17" t="s">
        <v>99</v>
      </c>
      <c r="D13" s="17" t="s">
        <v>22</v>
      </c>
      <c r="E13" s="17" t="s">
        <v>86</v>
      </c>
      <c r="F13" s="66" t="s">
        <v>191</v>
      </c>
      <c r="G13" s="17" t="s">
        <v>145</v>
      </c>
      <c r="H13" s="38">
        <v>2978300</v>
      </c>
      <c r="I13" s="38">
        <v>3500000</v>
      </c>
      <c r="J13" s="65">
        <f t="shared" ref="J13:J19" si="4">ROUND(I13/161.5*167,0)</f>
        <v>3619195</v>
      </c>
      <c r="K13" s="39">
        <f>ROUND(111164*1.21,0)</f>
        <v>134508</v>
      </c>
      <c r="L13" s="41">
        <f t="shared" si="2"/>
        <v>3753703</v>
      </c>
      <c r="M13" s="46" t="s">
        <v>195</v>
      </c>
      <c r="N13" s="46"/>
      <c r="O13" s="46"/>
      <c r="P13" s="46"/>
      <c r="Q13" s="46"/>
      <c r="R13" s="46"/>
      <c r="T13" s="31" t="s">
        <v>196</v>
      </c>
      <c r="V13" s="17"/>
      <c r="X13" s="37"/>
    </row>
    <row r="14" spans="1:24" s="31" customFormat="1" x14ac:dyDescent="0.2">
      <c r="A14" s="17" t="s">
        <v>0</v>
      </c>
      <c r="B14" s="24" t="s">
        <v>29</v>
      </c>
      <c r="C14" s="24" t="s">
        <v>89</v>
      </c>
      <c r="D14" s="24" t="s">
        <v>22</v>
      </c>
      <c r="E14" s="24" t="s">
        <v>30</v>
      </c>
      <c r="F14" s="66" t="s">
        <v>215</v>
      </c>
      <c r="G14" s="17" t="s">
        <v>146</v>
      </c>
      <c r="H14" s="38">
        <v>8537024</v>
      </c>
      <c r="I14" s="38">
        <v>8850000</v>
      </c>
      <c r="J14" s="65">
        <f t="shared" si="4"/>
        <v>9151393</v>
      </c>
      <c r="K14" s="39">
        <v>725000</v>
      </c>
      <c r="L14" s="41">
        <f t="shared" si="2"/>
        <v>9876393</v>
      </c>
      <c r="M14" s="46" t="s">
        <v>195</v>
      </c>
      <c r="N14" s="46"/>
      <c r="O14" s="46"/>
      <c r="P14" s="46"/>
      <c r="Q14" s="46"/>
      <c r="R14" s="46"/>
      <c r="T14" s="31" t="s">
        <v>196</v>
      </c>
      <c r="U14" s="67" t="s">
        <v>202</v>
      </c>
      <c r="V14" s="17"/>
      <c r="X14" s="37"/>
    </row>
    <row r="15" spans="1:24" s="31" customFormat="1" x14ac:dyDescent="0.2">
      <c r="A15" s="16" t="s">
        <v>0</v>
      </c>
      <c r="B15" s="16" t="s">
        <v>29</v>
      </c>
      <c r="C15" s="66" t="s">
        <v>89</v>
      </c>
      <c r="D15" s="16" t="s">
        <v>22</v>
      </c>
      <c r="E15" s="16" t="s">
        <v>82</v>
      </c>
      <c r="F15" s="66" t="s">
        <v>191</v>
      </c>
      <c r="G15" s="16" t="s">
        <v>146</v>
      </c>
      <c r="H15" s="38">
        <v>218099</v>
      </c>
      <c r="I15" s="38">
        <v>150000</v>
      </c>
      <c r="J15" s="65">
        <f t="shared" si="4"/>
        <v>155108</v>
      </c>
      <c r="K15" s="39"/>
      <c r="L15" s="41">
        <f t="shared" si="2"/>
        <v>155108</v>
      </c>
      <c r="M15" s="46"/>
      <c r="N15" s="46"/>
      <c r="O15" s="46"/>
      <c r="P15" s="46"/>
      <c r="Q15" s="46"/>
      <c r="R15" s="46"/>
      <c r="T15" s="31" t="s">
        <v>196</v>
      </c>
      <c r="V15" s="17"/>
      <c r="X15" s="37"/>
    </row>
    <row r="16" spans="1:24" s="31" customFormat="1" x14ac:dyDescent="0.2">
      <c r="A16" s="17" t="s">
        <v>12</v>
      </c>
      <c r="B16" s="17" t="s">
        <v>84</v>
      </c>
      <c r="C16" s="17" t="s">
        <v>103</v>
      </c>
      <c r="D16" s="17" t="s">
        <v>22</v>
      </c>
      <c r="E16" s="17" t="s">
        <v>85</v>
      </c>
      <c r="F16" s="66" t="s">
        <v>215</v>
      </c>
      <c r="G16" s="17" t="s">
        <v>146</v>
      </c>
      <c r="H16" s="38">
        <v>3265803</v>
      </c>
      <c r="I16" s="38">
        <v>3575000</v>
      </c>
      <c r="J16" s="65">
        <f t="shared" si="4"/>
        <v>3696749</v>
      </c>
      <c r="K16" s="39">
        <v>400000</v>
      </c>
      <c r="L16" s="41">
        <f t="shared" si="2"/>
        <v>4096749</v>
      </c>
      <c r="M16" s="46" t="s">
        <v>198</v>
      </c>
      <c r="N16" s="46"/>
      <c r="O16" s="46"/>
      <c r="P16" s="46" t="s">
        <v>203</v>
      </c>
      <c r="Q16" s="46" t="s">
        <v>198</v>
      </c>
      <c r="R16" s="46"/>
      <c r="T16" s="31" t="s">
        <v>204</v>
      </c>
      <c r="V16" s="69" t="s">
        <v>152</v>
      </c>
      <c r="X16" s="37"/>
    </row>
    <row r="17" spans="1:24" s="31" customFormat="1" x14ac:dyDescent="0.2">
      <c r="A17" s="17" t="s">
        <v>0</v>
      </c>
      <c r="B17" s="17" t="s">
        <v>133</v>
      </c>
      <c r="C17" s="17" t="s">
        <v>109</v>
      </c>
      <c r="D17" s="17" t="s">
        <v>18</v>
      </c>
      <c r="E17" s="17" t="s">
        <v>151</v>
      </c>
      <c r="F17" s="66" t="s">
        <v>191</v>
      </c>
      <c r="G17" s="17" t="s">
        <v>145</v>
      </c>
      <c r="H17" s="38">
        <v>3294980</v>
      </c>
      <c r="I17" s="38">
        <v>3450000</v>
      </c>
      <c r="J17" s="65">
        <f t="shared" si="4"/>
        <v>3567492</v>
      </c>
      <c r="K17" s="39"/>
      <c r="L17" s="41">
        <f t="shared" si="2"/>
        <v>3567492</v>
      </c>
      <c r="M17" s="46" t="s">
        <v>198</v>
      </c>
      <c r="N17" s="46"/>
      <c r="O17" s="46"/>
      <c r="P17" s="46"/>
      <c r="Q17" s="46"/>
      <c r="R17" s="46"/>
      <c r="T17" s="67" t="s">
        <v>201</v>
      </c>
      <c r="V17" s="70" t="s">
        <v>157</v>
      </c>
      <c r="X17" s="37"/>
    </row>
    <row r="18" spans="1:24" s="31" customFormat="1" x14ac:dyDescent="0.2">
      <c r="A18" s="17" t="s">
        <v>0</v>
      </c>
      <c r="B18" s="17" t="s">
        <v>57</v>
      </c>
      <c r="C18" s="17" t="s">
        <v>112</v>
      </c>
      <c r="D18" s="17" t="s">
        <v>18</v>
      </c>
      <c r="E18" s="17" t="s">
        <v>170</v>
      </c>
      <c r="F18" s="24" t="s">
        <v>171</v>
      </c>
      <c r="G18" s="17" t="s">
        <v>145</v>
      </c>
      <c r="H18" s="38">
        <v>220000</v>
      </c>
      <c r="I18" s="38">
        <f t="shared" si="0"/>
        <v>230942</v>
      </c>
      <c r="J18" s="65">
        <f t="shared" si="1"/>
        <v>243634</v>
      </c>
      <c r="K18" s="39"/>
      <c r="L18" s="41">
        <f t="shared" si="2"/>
        <v>243634</v>
      </c>
      <c r="M18" s="46"/>
      <c r="N18" s="46"/>
      <c r="O18" s="46"/>
      <c r="P18" s="46"/>
      <c r="Q18" s="46"/>
      <c r="R18" s="46"/>
      <c r="T18" s="31" t="s">
        <v>205</v>
      </c>
      <c r="V18" s="40" t="s">
        <v>164</v>
      </c>
      <c r="X18" s="37"/>
    </row>
    <row r="19" spans="1:24" s="31" customFormat="1" x14ac:dyDescent="0.2">
      <c r="A19" s="17" t="s">
        <v>0</v>
      </c>
      <c r="B19" s="17" t="s">
        <v>78</v>
      </c>
      <c r="C19" s="17" t="s">
        <v>116</v>
      </c>
      <c r="D19" s="17" t="s">
        <v>18</v>
      </c>
      <c r="E19" s="17" t="s">
        <v>79</v>
      </c>
      <c r="F19" s="66" t="s">
        <v>191</v>
      </c>
      <c r="G19" s="17" t="s">
        <v>146</v>
      </c>
      <c r="H19" s="38">
        <v>2168528</v>
      </c>
      <c r="I19" s="38">
        <v>2050000</v>
      </c>
      <c r="J19" s="65">
        <f t="shared" si="4"/>
        <v>2119814</v>
      </c>
      <c r="K19" s="39"/>
      <c r="L19" s="41">
        <f t="shared" si="2"/>
        <v>2119814</v>
      </c>
      <c r="M19" s="46" t="s">
        <v>198</v>
      </c>
      <c r="N19" s="46"/>
      <c r="O19" s="46"/>
      <c r="P19" s="46"/>
      <c r="Q19" s="46"/>
      <c r="R19" s="46"/>
      <c r="T19" s="67" t="s">
        <v>201</v>
      </c>
      <c r="V19" s="17"/>
      <c r="X19" s="37"/>
    </row>
    <row r="20" spans="1:24" s="31" customFormat="1" ht="25.5" x14ac:dyDescent="0.2">
      <c r="A20" s="17" t="s">
        <v>0</v>
      </c>
      <c r="B20" s="17" t="s">
        <v>52</v>
      </c>
      <c r="C20" s="17" t="s">
        <v>98</v>
      </c>
      <c r="D20" s="17" t="s">
        <v>22</v>
      </c>
      <c r="E20" s="17" t="s">
        <v>166</v>
      </c>
      <c r="F20" s="24" t="s">
        <v>167</v>
      </c>
      <c r="G20" s="17" t="s">
        <v>145</v>
      </c>
      <c r="H20" s="38">
        <v>3850000</v>
      </c>
      <c r="I20" s="38">
        <f t="shared" si="0"/>
        <v>4041479</v>
      </c>
      <c r="J20" s="65">
        <f t="shared" si="1"/>
        <v>4263594</v>
      </c>
      <c r="K20" s="39"/>
      <c r="L20" s="41">
        <f t="shared" si="2"/>
        <v>4263594</v>
      </c>
      <c r="M20" s="46" t="s">
        <v>195</v>
      </c>
      <c r="N20" s="46"/>
      <c r="O20" s="46"/>
      <c r="P20" s="46"/>
      <c r="Q20" s="46"/>
      <c r="R20" s="46"/>
      <c r="T20" s="31" t="s">
        <v>196</v>
      </c>
      <c r="V20" s="40" t="s">
        <v>164</v>
      </c>
      <c r="X20" s="37"/>
    </row>
    <row r="21" spans="1:24" s="31" customFormat="1" x14ac:dyDescent="0.2">
      <c r="A21" s="17" t="s">
        <v>12</v>
      </c>
      <c r="B21" s="17" t="s">
        <v>63</v>
      </c>
      <c r="C21" s="17" t="s">
        <v>118</v>
      </c>
      <c r="D21" s="17" t="s">
        <v>38</v>
      </c>
      <c r="E21" s="17" t="s">
        <v>64</v>
      </c>
      <c r="F21" s="85" t="s">
        <v>215</v>
      </c>
      <c r="G21" s="83" t="s">
        <v>145</v>
      </c>
      <c r="H21" s="38">
        <v>3016000</v>
      </c>
      <c r="I21" s="82">
        <v>4325000</v>
      </c>
      <c r="J21" s="77">
        <f>ROUND(I21/161.5*167,0)</f>
        <v>4472291</v>
      </c>
      <c r="K21" s="39">
        <v>556600</v>
      </c>
      <c r="L21" s="41">
        <f t="shared" si="2"/>
        <v>5028891</v>
      </c>
      <c r="M21" s="46" t="s">
        <v>198</v>
      </c>
      <c r="N21" s="46" t="s">
        <v>198</v>
      </c>
      <c r="O21" s="46"/>
      <c r="P21" s="46"/>
      <c r="Q21" s="46"/>
      <c r="R21" s="46" t="s">
        <v>198</v>
      </c>
      <c r="T21" s="31" t="s">
        <v>193</v>
      </c>
      <c r="V21" s="17"/>
      <c r="X21" s="37"/>
    </row>
    <row r="22" spans="1:24" s="31" customFormat="1" x14ac:dyDescent="0.2">
      <c r="A22" s="17" t="s">
        <v>12</v>
      </c>
      <c r="B22" s="17" t="s">
        <v>71</v>
      </c>
      <c r="C22" s="17" t="s">
        <v>118</v>
      </c>
      <c r="D22" s="17" t="s">
        <v>38</v>
      </c>
      <c r="E22" s="17" t="s">
        <v>72</v>
      </c>
      <c r="F22" s="86"/>
      <c r="G22" s="84"/>
      <c r="H22" s="38">
        <v>912340</v>
      </c>
      <c r="I22" s="81"/>
      <c r="J22" s="79"/>
      <c r="K22" s="39">
        <v>82885</v>
      </c>
      <c r="L22" s="41">
        <f t="shared" si="2"/>
        <v>82885</v>
      </c>
      <c r="M22" s="46"/>
      <c r="N22" s="46"/>
      <c r="O22" s="46"/>
      <c r="P22" s="46"/>
      <c r="Q22" s="46"/>
      <c r="R22" s="46"/>
      <c r="T22" s="67" t="s">
        <v>201</v>
      </c>
      <c r="V22" s="17"/>
      <c r="X22" s="37"/>
    </row>
    <row r="23" spans="1:24" s="31" customFormat="1" ht="25.5" x14ac:dyDescent="0.2">
      <c r="A23" s="17" t="s">
        <v>0</v>
      </c>
      <c r="B23" s="26" t="s">
        <v>130</v>
      </c>
      <c r="C23" s="17" t="s">
        <v>95</v>
      </c>
      <c r="D23" s="17" t="s">
        <v>22</v>
      </c>
      <c r="E23" s="25" t="s">
        <v>129</v>
      </c>
      <c r="F23" s="24" t="s">
        <v>191</v>
      </c>
      <c r="G23" s="17" t="s">
        <v>145</v>
      </c>
      <c r="H23" s="38">
        <v>2503280</v>
      </c>
      <c r="I23" s="38">
        <v>3250000</v>
      </c>
      <c r="J23" s="65">
        <f>ROUND(I23/161.5*167,0)</f>
        <v>3360681</v>
      </c>
      <c r="K23" s="39"/>
      <c r="L23" s="41">
        <f t="shared" si="2"/>
        <v>3360681</v>
      </c>
      <c r="M23" s="46" t="s">
        <v>198</v>
      </c>
      <c r="N23" s="46"/>
      <c r="O23" s="46"/>
      <c r="P23" s="46"/>
      <c r="Q23" s="46"/>
      <c r="R23" s="46"/>
      <c r="T23" s="67" t="s">
        <v>201</v>
      </c>
      <c r="V23" s="22"/>
      <c r="X23" s="37"/>
    </row>
    <row r="24" spans="1:24" s="31" customFormat="1" x14ac:dyDescent="0.2">
      <c r="A24" s="17" t="s">
        <v>0</v>
      </c>
      <c r="B24" s="17" t="s">
        <v>37</v>
      </c>
      <c r="C24" s="17" t="s">
        <v>108</v>
      </c>
      <c r="D24" s="17" t="s">
        <v>18</v>
      </c>
      <c r="E24" s="71" t="s">
        <v>134</v>
      </c>
      <c r="F24" s="85" t="s">
        <v>215</v>
      </c>
      <c r="G24" s="83" t="s">
        <v>145</v>
      </c>
      <c r="H24" s="38">
        <v>3694600</v>
      </c>
      <c r="I24" s="82">
        <v>5050000</v>
      </c>
      <c r="J24" s="77">
        <f>ROUND(I24/161.5*167,0)</f>
        <v>5221981</v>
      </c>
      <c r="K24" s="39">
        <v>557810</v>
      </c>
      <c r="L24" s="41">
        <f t="shared" si="2"/>
        <v>5779791</v>
      </c>
      <c r="M24" s="46" t="s">
        <v>198</v>
      </c>
      <c r="N24" s="46"/>
      <c r="O24" s="46"/>
      <c r="P24" s="46"/>
      <c r="Q24" s="46"/>
      <c r="R24" s="46"/>
      <c r="T24" s="67" t="s">
        <v>193</v>
      </c>
      <c r="U24" s="67"/>
      <c r="V24" s="68" t="s">
        <v>10</v>
      </c>
      <c r="X24" s="37"/>
    </row>
    <row r="25" spans="1:24" s="31" customFormat="1" x14ac:dyDescent="0.2">
      <c r="A25" s="17" t="s">
        <v>0</v>
      </c>
      <c r="B25" s="17" t="s">
        <v>58</v>
      </c>
      <c r="C25" s="17" t="s">
        <v>108</v>
      </c>
      <c r="D25" s="17" t="s">
        <v>18</v>
      </c>
      <c r="E25" s="17" t="s">
        <v>59</v>
      </c>
      <c r="F25" s="86"/>
      <c r="G25" s="84"/>
      <c r="H25" s="38">
        <v>942500</v>
      </c>
      <c r="I25" s="81"/>
      <c r="J25" s="79"/>
      <c r="K25" s="39">
        <v>99220</v>
      </c>
      <c r="L25" s="41">
        <f t="shared" si="2"/>
        <v>99220</v>
      </c>
      <c r="M25" s="46"/>
      <c r="N25" s="46"/>
      <c r="O25" s="46"/>
      <c r="P25" s="46"/>
      <c r="Q25" s="46"/>
      <c r="R25" s="46"/>
      <c r="T25" s="67" t="s">
        <v>201</v>
      </c>
      <c r="U25" s="67"/>
      <c r="V25" s="68" t="s">
        <v>11</v>
      </c>
      <c r="X25" s="37"/>
    </row>
    <row r="26" spans="1:24" s="31" customFormat="1" x14ac:dyDescent="0.2">
      <c r="A26" s="17" t="s">
        <v>12</v>
      </c>
      <c r="B26" s="17" t="s">
        <v>60</v>
      </c>
      <c r="C26" s="17" t="s">
        <v>91</v>
      </c>
      <c r="D26" s="17" t="s">
        <v>22</v>
      </c>
      <c r="E26" s="71" t="s">
        <v>135</v>
      </c>
      <c r="F26" s="66" t="s">
        <v>215</v>
      </c>
      <c r="G26" s="17" t="s">
        <v>145</v>
      </c>
      <c r="H26" s="38">
        <v>2224300</v>
      </c>
      <c r="I26" s="38">
        <v>2600000</v>
      </c>
      <c r="J26" s="65">
        <f t="shared" ref="J26:J36" si="5">ROUND(I26/161.5*167,0)</f>
        <v>2688545</v>
      </c>
      <c r="K26" s="39">
        <v>333960</v>
      </c>
      <c r="L26" s="41">
        <f t="shared" si="2"/>
        <v>3022505</v>
      </c>
      <c r="M26" s="46" t="s">
        <v>198</v>
      </c>
      <c r="N26" s="46"/>
      <c r="O26" s="46"/>
      <c r="P26" s="46"/>
      <c r="Q26" s="46"/>
      <c r="R26" s="46"/>
      <c r="S26" s="31" t="s">
        <v>206</v>
      </c>
      <c r="T26" s="31" t="s">
        <v>193</v>
      </c>
      <c r="V26" s="17"/>
      <c r="X26" s="37"/>
    </row>
    <row r="27" spans="1:24" s="31" customFormat="1" ht="25.5" x14ac:dyDescent="0.2">
      <c r="A27" s="17" t="s">
        <v>12</v>
      </c>
      <c r="B27" s="17" t="s">
        <v>67</v>
      </c>
      <c r="C27" s="17" t="s">
        <v>91</v>
      </c>
      <c r="D27" s="17" t="s">
        <v>22</v>
      </c>
      <c r="E27" s="17" t="s">
        <v>61</v>
      </c>
      <c r="F27" s="66" t="s">
        <v>215</v>
      </c>
      <c r="G27" s="17" t="s">
        <v>145</v>
      </c>
      <c r="H27" s="89">
        <v>2525900</v>
      </c>
      <c r="I27" s="38">
        <v>2900000</v>
      </c>
      <c r="J27" s="65">
        <f t="shared" si="5"/>
        <v>2998762</v>
      </c>
      <c r="K27" s="39">
        <v>544500</v>
      </c>
      <c r="L27" s="41">
        <f t="shared" si="2"/>
        <v>3543262</v>
      </c>
      <c r="M27" s="46" t="s">
        <v>198</v>
      </c>
      <c r="N27" s="46" t="s">
        <v>198</v>
      </c>
      <c r="O27" s="46"/>
      <c r="P27" s="46"/>
      <c r="Q27" s="46"/>
      <c r="R27" s="46"/>
      <c r="T27" s="31" t="s">
        <v>193</v>
      </c>
      <c r="V27" s="42" t="s">
        <v>174</v>
      </c>
      <c r="W27" s="43" t="s">
        <v>175</v>
      </c>
      <c r="X27" s="37"/>
    </row>
    <row r="28" spans="1:24" s="31" customFormat="1" x14ac:dyDescent="0.2">
      <c r="A28" s="17" t="s">
        <v>0</v>
      </c>
      <c r="B28" s="17" t="s">
        <v>69</v>
      </c>
      <c r="C28" s="17" t="s">
        <v>94</v>
      </c>
      <c r="D28" s="17" t="s">
        <v>22</v>
      </c>
      <c r="E28" s="17" t="s">
        <v>70</v>
      </c>
      <c r="F28" s="66" t="s">
        <v>191</v>
      </c>
      <c r="G28" s="17" t="s">
        <v>145</v>
      </c>
      <c r="H28" s="38">
        <v>1025440</v>
      </c>
      <c r="I28" s="38">
        <v>1050000</v>
      </c>
      <c r="J28" s="65">
        <f t="shared" si="5"/>
        <v>1085759</v>
      </c>
      <c r="K28" s="39"/>
      <c r="L28" s="41">
        <f t="shared" si="2"/>
        <v>1085759</v>
      </c>
      <c r="M28" s="46" t="s">
        <v>198</v>
      </c>
      <c r="N28" s="46"/>
      <c r="O28" s="46"/>
      <c r="P28" s="46"/>
      <c r="Q28" s="46"/>
      <c r="R28" s="46"/>
      <c r="T28" s="67" t="s">
        <v>201</v>
      </c>
      <c r="V28" s="17"/>
      <c r="X28" s="37"/>
    </row>
    <row r="29" spans="1:24" s="31" customFormat="1" x14ac:dyDescent="0.2">
      <c r="A29" s="17" t="s">
        <v>0</v>
      </c>
      <c r="B29" s="17" t="s">
        <v>127</v>
      </c>
      <c r="C29" s="17" t="s">
        <v>96</v>
      </c>
      <c r="D29" s="17" t="s">
        <v>22</v>
      </c>
      <c r="E29" s="17" t="s">
        <v>55</v>
      </c>
      <c r="F29" s="66" t="s">
        <v>191</v>
      </c>
      <c r="G29" s="17" t="s">
        <v>145</v>
      </c>
      <c r="H29" s="38">
        <v>162015</v>
      </c>
      <c r="I29" s="38">
        <v>275000</v>
      </c>
      <c r="J29" s="65">
        <f t="shared" si="5"/>
        <v>284365</v>
      </c>
      <c r="K29" s="39"/>
      <c r="L29" s="41">
        <f t="shared" si="2"/>
        <v>284365</v>
      </c>
      <c r="M29" s="46"/>
      <c r="N29" s="46"/>
      <c r="O29" s="46"/>
      <c r="P29" s="46"/>
      <c r="Q29" s="46"/>
      <c r="R29" s="46"/>
      <c r="T29" s="67" t="s">
        <v>201</v>
      </c>
      <c r="V29" s="17"/>
      <c r="X29" s="37"/>
    </row>
    <row r="30" spans="1:24" s="31" customFormat="1" ht="25.5" x14ac:dyDescent="0.2">
      <c r="A30" s="17" t="s">
        <v>15</v>
      </c>
      <c r="B30" s="17" t="s">
        <v>41</v>
      </c>
      <c r="C30" s="17" t="s">
        <v>114</v>
      </c>
      <c r="D30" s="17" t="s">
        <v>18</v>
      </c>
      <c r="E30" s="17" t="s">
        <v>42</v>
      </c>
      <c r="F30" s="66" t="s">
        <v>191</v>
      </c>
      <c r="G30" s="17" t="s">
        <v>145</v>
      </c>
      <c r="H30" s="38">
        <v>2382640</v>
      </c>
      <c r="I30" s="38">
        <v>2100000</v>
      </c>
      <c r="J30" s="65">
        <f t="shared" si="5"/>
        <v>2171517</v>
      </c>
      <c r="K30" s="39"/>
      <c r="L30" s="41">
        <f t="shared" si="2"/>
        <v>2171517</v>
      </c>
      <c r="M30" s="46" t="s">
        <v>198</v>
      </c>
      <c r="N30" s="46"/>
      <c r="O30" s="46"/>
      <c r="P30" s="46"/>
      <c r="Q30" s="46"/>
      <c r="R30" s="46"/>
      <c r="T30" s="31" t="s">
        <v>204</v>
      </c>
      <c r="V30" s="17"/>
      <c r="X30" s="37"/>
    </row>
    <row r="31" spans="1:24" s="31" customFormat="1" x14ac:dyDescent="0.2">
      <c r="A31" s="17" t="s">
        <v>12</v>
      </c>
      <c r="B31" s="17" t="s">
        <v>74</v>
      </c>
      <c r="C31" s="17" t="s">
        <v>100</v>
      </c>
      <c r="D31" s="17" t="s">
        <v>22</v>
      </c>
      <c r="E31" s="17" t="s">
        <v>76</v>
      </c>
      <c r="F31" s="66" t="s">
        <v>215</v>
      </c>
      <c r="G31" s="17" t="s">
        <v>145</v>
      </c>
      <c r="H31" s="38">
        <v>1025440</v>
      </c>
      <c r="I31" s="38">
        <v>1100000</v>
      </c>
      <c r="J31" s="65">
        <f t="shared" si="5"/>
        <v>1137461</v>
      </c>
      <c r="K31" s="39">
        <v>82885</v>
      </c>
      <c r="L31" s="41">
        <f t="shared" si="2"/>
        <v>1220346</v>
      </c>
      <c r="M31" s="46"/>
      <c r="N31" s="46"/>
      <c r="O31" s="46"/>
      <c r="P31" s="46"/>
      <c r="Q31" s="46"/>
      <c r="R31" s="46"/>
      <c r="T31" s="67" t="s">
        <v>201</v>
      </c>
      <c r="V31" s="17"/>
      <c r="X31" s="37"/>
    </row>
    <row r="32" spans="1:24" s="31" customFormat="1" x14ac:dyDescent="0.2">
      <c r="A32" s="17" t="s">
        <v>0</v>
      </c>
      <c r="B32" s="17" t="s">
        <v>53</v>
      </c>
      <c r="C32" s="17" t="s">
        <v>119</v>
      </c>
      <c r="D32" s="17" t="s">
        <v>38</v>
      </c>
      <c r="E32" s="17" t="s">
        <v>54</v>
      </c>
      <c r="F32" s="66" t="s">
        <v>191</v>
      </c>
      <c r="G32" s="17" t="s">
        <v>145</v>
      </c>
      <c r="H32" s="38">
        <v>150800</v>
      </c>
      <c r="I32" s="38">
        <v>150000</v>
      </c>
      <c r="J32" s="65">
        <f t="shared" si="5"/>
        <v>155108</v>
      </c>
      <c r="K32" s="39"/>
      <c r="L32" s="41">
        <f t="shared" si="2"/>
        <v>155108</v>
      </c>
      <c r="M32" s="46"/>
      <c r="N32" s="46"/>
      <c r="O32" s="46"/>
      <c r="P32" s="46"/>
      <c r="Q32" s="46"/>
      <c r="R32" s="46"/>
      <c r="T32" s="31" t="s">
        <v>205</v>
      </c>
      <c r="V32" s="17"/>
      <c r="X32" s="37"/>
    </row>
    <row r="33" spans="1:24" s="31" customFormat="1" x14ac:dyDescent="0.2">
      <c r="A33" s="17" t="s">
        <v>123</v>
      </c>
      <c r="B33" s="17" t="s">
        <v>139</v>
      </c>
      <c r="C33" s="72" t="s">
        <v>97</v>
      </c>
      <c r="D33" s="17" t="s">
        <v>22</v>
      </c>
      <c r="E33" s="17" t="s">
        <v>80</v>
      </c>
      <c r="F33" s="66" t="s">
        <v>191</v>
      </c>
      <c r="G33" s="17" t="s">
        <v>146</v>
      </c>
      <c r="H33" s="38">
        <v>3520744</v>
      </c>
      <c r="I33" s="38">
        <v>3400000</v>
      </c>
      <c r="J33" s="65">
        <f t="shared" si="5"/>
        <v>3515789</v>
      </c>
      <c r="K33" s="39"/>
      <c r="L33" s="41">
        <f t="shared" si="2"/>
        <v>3515789</v>
      </c>
      <c r="M33" s="46"/>
      <c r="N33" s="46"/>
      <c r="O33" s="46"/>
      <c r="P33" s="46"/>
      <c r="Q33" s="46"/>
      <c r="R33" s="46"/>
      <c r="T33" s="67" t="s">
        <v>201</v>
      </c>
      <c r="V33" s="17"/>
      <c r="X33" s="37"/>
    </row>
    <row r="34" spans="1:24" s="31" customFormat="1" ht="12.75" customHeight="1" x14ac:dyDescent="0.2">
      <c r="A34" s="17" t="s">
        <v>12</v>
      </c>
      <c r="B34" s="17" t="s">
        <v>65</v>
      </c>
      <c r="C34" s="17" t="s">
        <v>93</v>
      </c>
      <c r="D34" s="17" t="s">
        <v>22</v>
      </c>
      <c r="E34" s="17" t="s">
        <v>66</v>
      </c>
      <c r="F34" s="66" t="s">
        <v>215</v>
      </c>
      <c r="G34" s="17" t="s">
        <v>145</v>
      </c>
      <c r="H34" s="38">
        <v>2789800</v>
      </c>
      <c r="I34" s="38">
        <v>3100000</v>
      </c>
      <c r="J34" s="65">
        <f t="shared" si="5"/>
        <v>3205573</v>
      </c>
      <c r="K34" s="39">
        <v>417450</v>
      </c>
      <c r="L34" s="41">
        <f t="shared" si="2"/>
        <v>3623023</v>
      </c>
      <c r="M34" s="46" t="s">
        <v>198</v>
      </c>
      <c r="N34" s="46" t="s">
        <v>198</v>
      </c>
      <c r="O34" s="46"/>
      <c r="P34" s="46" t="s">
        <v>198</v>
      </c>
      <c r="Q34" s="46"/>
      <c r="R34" s="46"/>
      <c r="T34" s="31" t="s">
        <v>193</v>
      </c>
      <c r="V34" s="17"/>
      <c r="X34" s="37"/>
    </row>
    <row r="35" spans="1:24" s="31" customFormat="1" ht="12.75" customHeight="1" x14ac:dyDescent="0.2">
      <c r="A35" s="17" t="s">
        <v>12</v>
      </c>
      <c r="B35" s="17" t="s">
        <v>62</v>
      </c>
      <c r="C35" s="17" t="s">
        <v>93</v>
      </c>
      <c r="D35" s="17" t="s">
        <v>22</v>
      </c>
      <c r="E35" s="24" t="s">
        <v>136</v>
      </c>
      <c r="F35" s="66" t="s">
        <v>215</v>
      </c>
      <c r="G35" s="17" t="s">
        <v>145</v>
      </c>
      <c r="H35" s="38">
        <v>3770000</v>
      </c>
      <c r="I35" s="38">
        <v>4250000</v>
      </c>
      <c r="J35" s="65">
        <f t="shared" si="5"/>
        <v>4394737</v>
      </c>
      <c r="K35" s="39">
        <v>683045</v>
      </c>
      <c r="L35" s="41">
        <f t="shared" si="2"/>
        <v>5077782</v>
      </c>
      <c r="M35" s="46" t="s">
        <v>198</v>
      </c>
      <c r="N35" s="46"/>
      <c r="O35" s="46"/>
      <c r="P35" s="46" t="s">
        <v>198</v>
      </c>
      <c r="Q35" s="46" t="s">
        <v>198</v>
      </c>
      <c r="R35" s="46"/>
      <c r="T35" s="31" t="s">
        <v>193</v>
      </c>
      <c r="V35" s="17"/>
      <c r="X35" s="37"/>
    </row>
    <row r="36" spans="1:24" s="31" customFormat="1" ht="12.75" customHeight="1" x14ac:dyDescent="0.2">
      <c r="A36" s="17" t="s">
        <v>12</v>
      </c>
      <c r="B36" s="17" t="s">
        <v>50</v>
      </c>
      <c r="C36" s="17" t="s">
        <v>93</v>
      </c>
      <c r="D36" s="17" t="s">
        <v>22</v>
      </c>
      <c r="E36" s="17" t="s">
        <v>51</v>
      </c>
      <c r="F36" s="66" t="s">
        <v>215</v>
      </c>
      <c r="G36" s="17" t="s">
        <v>145</v>
      </c>
      <c r="H36" s="38">
        <v>4184700</v>
      </c>
      <c r="I36" s="38">
        <v>4600000</v>
      </c>
      <c r="J36" s="65">
        <f t="shared" si="5"/>
        <v>4756656</v>
      </c>
      <c r="K36" s="39">
        <v>169225</v>
      </c>
      <c r="L36" s="41">
        <f t="shared" si="2"/>
        <v>4925881</v>
      </c>
      <c r="M36" s="46" t="s">
        <v>198</v>
      </c>
      <c r="N36" s="46"/>
      <c r="O36" s="46"/>
      <c r="P36" s="46"/>
      <c r="Q36" s="46"/>
      <c r="R36" s="46"/>
      <c r="T36" s="67" t="s">
        <v>201</v>
      </c>
      <c r="V36" s="17"/>
      <c r="X36" s="37"/>
    </row>
    <row r="37" spans="1:24" s="31" customFormat="1" ht="25.5" x14ac:dyDescent="0.2">
      <c r="A37" s="17" t="s">
        <v>0</v>
      </c>
      <c r="B37" s="17" t="s">
        <v>44</v>
      </c>
      <c r="C37" s="17" t="s">
        <v>106</v>
      </c>
      <c r="D37" s="17" t="s">
        <v>18</v>
      </c>
      <c r="E37" s="20" t="s">
        <v>216</v>
      </c>
      <c r="F37" s="91" t="s">
        <v>191</v>
      </c>
      <c r="G37" s="90" t="s">
        <v>145</v>
      </c>
      <c r="H37" s="38">
        <f>1161160+435812</f>
        <v>1596972</v>
      </c>
      <c r="I37" s="39">
        <v>2000000</v>
      </c>
      <c r="J37" s="92">
        <f>ROUND(I37/161.5*167,0)</f>
        <v>2068111</v>
      </c>
      <c r="K37" s="39"/>
      <c r="L37" s="41">
        <f t="shared" si="2"/>
        <v>2068111</v>
      </c>
      <c r="M37" s="46"/>
      <c r="N37" s="46"/>
      <c r="O37" s="46"/>
      <c r="P37" s="46"/>
      <c r="Q37" s="46"/>
      <c r="R37" s="46"/>
      <c r="T37" s="31" t="s">
        <v>204</v>
      </c>
      <c r="V37" s="17"/>
      <c r="X37" s="37"/>
    </row>
    <row r="38" spans="1:24" s="31" customFormat="1" ht="12.75" customHeight="1" x14ac:dyDescent="0.2">
      <c r="A38" s="17" t="s">
        <v>14</v>
      </c>
      <c r="B38" s="17" t="s">
        <v>44</v>
      </c>
      <c r="C38" s="17" t="s">
        <v>106</v>
      </c>
      <c r="D38" s="17" t="s">
        <v>18</v>
      </c>
      <c r="E38" s="17" t="s">
        <v>138</v>
      </c>
      <c r="F38" s="93" t="s">
        <v>220</v>
      </c>
      <c r="G38" s="17" t="s">
        <v>145</v>
      </c>
      <c r="H38" s="38">
        <v>0</v>
      </c>
      <c r="I38" s="38">
        <f t="shared" si="0"/>
        <v>0</v>
      </c>
      <c r="J38" s="65">
        <f t="shared" si="1"/>
        <v>0</v>
      </c>
      <c r="K38" s="39">
        <v>78650</v>
      </c>
      <c r="L38" s="41">
        <f t="shared" si="2"/>
        <v>78650</v>
      </c>
      <c r="M38" s="46"/>
      <c r="N38" s="46"/>
      <c r="O38" s="46"/>
      <c r="P38" s="46"/>
      <c r="Q38" s="46"/>
      <c r="R38" s="46"/>
      <c r="T38" s="31" t="s">
        <v>200</v>
      </c>
      <c r="V38" s="17"/>
      <c r="X38" s="37"/>
    </row>
    <row r="39" spans="1:24" s="31" customFormat="1" ht="12.75" customHeight="1" x14ac:dyDescent="0.2">
      <c r="A39" s="17" t="s">
        <v>0</v>
      </c>
      <c r="B39" s="17" t="s">
        <v>45</v>
      </c>
      <c r="C39" s="17" t="s">
        <v>106</v>
      </c>
      <c r="D39" s="17" t="s">
        <v>18</v>
      </c>
      <c r="E39" s="24" t="s">
        <v>188</v>
      </c>
      <c r="F39" s="85" t="s">
        <v>191</v>
      </c>
      <c r="G39" s="83" t="s">
        <v>145</v>
      </c>
      <c r="H39" s="39">
        <v>2578680</v>
      </c>
      <c r="I39" s="82">
        <v>3050000</v>
      </c>
      <c r="J39" s="77">
        <f>ROUND(I39/161.5*167,0)</f>
        <v>3153870</v>
      </c>
      <c r="K39" s="39"/>
      <c r="L39" s="41">
        <f t="shared" si="2"/>
        <v>3153870</v>
      </c>
      <c r="M39" s="46" t="s">
        <v>195</v>
      </c>
      <c r="N39" s="46"/>
      <c r="O39" s="46"/>
      <c r="P39" s="46" t="s">
        <v>207</v>
      </c>
      <c r="Q39" s="46" t="s">
        <v>195</v>
      </c>
      <c r="R39" s="46"/>
      <c r="T39" s="31" t="s">
        <v>196</v>
      </c>
      <c r="V39" s="42" t="s">
        <v>176</v>
      </c>
      <c r="X39" s="37"/>
    </row>
    <row r="40" spans="1:24" s="31" customFormat="1" ht="12.75" customHeight="1" x14ac:dyDescent="0.2">
      <c r="A40" s="17" t="s">
        <v>13</v>
      </c>
      <c r="B40" s="17" t="s">
        <v>45</v>
      </c>
      <c r="C40" s="17" t="s">
        <v>106</v>
      </c>
      <c r="D40" s="17" t="s">
        <v>18</v>
      </c>
      <c r="E40" s="17" t="s">
        <v>46</v>
      </c>
      <c r="F40" s="86"/>
      <c r="G40" s="84"/>
      <c r="H40" s="38">
        <v>99528</v>
      </c>
      <c r="I40" s="81"/>
      <c r="J40" s="79"/>
      <c r="K40" s="39"/>
      <c r="L40" s="41">
        <f t="shared" si="2"/>
        <v>0</v>
      </c>
      <c r="M40" s="46" t="s">
        <v>195</v>
      </c>
      <c r="N40" s="46"/>
      <c r="O40" s="46"/>
      <c r="P40" s="46"/>
      <c r="Q40" s="46"/>
      <c r="R40" s="46"/>
      <c r="T40" s="31" t="s">
        <v>196</v>
      </c>
      <c r="V40" s="17"/>
      <c r="X40" s="37"/>
    </row>
    <row r="41" spans="1:24" s="31" customFormat="1" ht="12.75" customHeight="1" x14ac:dyDescent="0.2">
      <c r="A41" s="17" t="s">
        <v>0</v>
      </c>
      <c r="B41" s="17" t="s">
        <v>40</v>
      </c>
      <c r="C41" s="17" t="s">
        <v>106</v>
      </c>
      <c r="D41" s="17" t="s">
        <v>18</v>
      </c>
      <c r="E41" s="17" t="s">
        <v>43</v>
      </c>
      <c r="F41" s="66" t="s">
        <v>191</v>
      </c>
      <c r="G41" s="17" t="s">
        <v>145</v>
      </c>
      <c r="H41" s="38">
        <v>1485380</v>
      </c>
      <c r="I41" s="38">
        <v>1725000</v>
      </c>
      <c r="J41" s="65">
        <f t="shared" ref="J41:J42" si="6">ROUND(I41/161.5*167,0)</f>
        <v>1783746</v>
      </c>
      <c r="K41" s="39"/>
      <c r="L41" s="41">
        <f t="shared" si="2"/>
        <v>1783746</v>
      </c>
      <c r="M41" s="46" t="s">
        <v>198</v>
      </c>
      <c r="N41" s="46"/>
      <c r="O41" s="46"/>
      <c r="P41" s="46"/>
      <c r="Q41" s="46"/>
      <c r="R41" s="46"/>
      <c r="T41" s="31" t="s">
        <v>204</v>
      </c>
      <c r="V41" s="17"/>
      <c r="X41" s="37"/>
    </row>
    <row r="42" spans="1:24" s="31" customFormat="1" ht="12.75" customHeight="1" x14ac:dyDescent="0.2">
      <c r="A42" s="17" t="s">
        <v>0</v>
      </c>
      <c r="B42" s="17" t="s">
        <v>47</v>
      </c>
      <c r="C42" s="17" t="s">
        <v>106</v>
      </c>
      <c r="D42" s="17" t="s">
        <v>18</v>
      </c>
      <c r="E42" s="17" t="s">
        <v>49</v>
      </c>
      <c r="F42" s="66" t="s">
        <v>191</v>
      </c>
      <c r="G42" s="17" t="s">
        <v>145</v>
      </c>
      <c r="H42" s="38">
        <v>444860</v>
      </c>
      <c r="I42" s="38">
        <v>475000</v>
      </c>
      <c r="J42" s="65">
        <f t="shared" si="6"/>
        <v>491176</v>
      </c>
      <c r="K42" s="39"/>
      <c r="L42" s="41">
        <f t="shared" si="2"/>
        <v>491176</v>
      </c>
      <c r="M42" s="46"/>
      <c r="N42" s="46"/>
      <c r="O42" s="46"/>
      <c r="P42" s="46"/>
      <c r="Q42" s="46"/>
      <c r="R42" s="46"/>
      <c r="T42" s="31" t="s">
        <v>196</v>
      </c>
      <c r="V42" s="17"/>
      <c r="X42" s="37"/>
    </row>
    <row r="43" spans="1:24" s="31" customFormat="1" ht="12.75" customHeight="1" x14ac:dyDescent="0.2">
      <c r="A43" s="17" t="s">
        <v>0</v>
      </c>
      <c r="B43" s="17" t="s">
        <v>122</v>
      </c>
      <c r="C43" s="17" t="s">
        <v>106</v>
      </c>
      <c r="D43" s="17" t="s">
        <v>18</v>
      </c>
      <c r="E43" s="17" t="s">
        <v>48</v>
      </c>
      <c r="F43" s="24" t="s">
        <v>147</v>
      </c>
      <c r="G43" s="17" t="s">
        <v>145</v>
      </c>
      <c r="H43" s="38">
        <v>993216</v>
      </c>
      <c r="I43" s="38">
        <f t="shared" si="0"/>
        <v>1042613</v>
      </c>
      <c r="J43" s="65">
        <f t="shared" si="1"/>
        <v>1099914</v>
      </c>
      <c r="K43" s="39"/>
      <c r="L43" s="41">
        <f t="shared" si="2"/>
        <v>1099914</v>
      </c>
      <c r="M43" s="46"/>
      <c r="N43" s="46"/>
      <c r="O43" s="46"/>
      <c r="P43" s="46"/>
      <c r="Q43" s="46"/>
      <c r="R43" s="46"/>
      <c r="T43" s="31" t="s">
        <v>205</v>
      </c>
      <c r="V43" s="17"/>
      <c r="X43" s="37"/>
    </row>
    <row r="44" spans="1:24" s="31" customFormat="1" ht="12.75" customHeight="1" x14ac:dyDescent="0.2">
      <c r="A44" s="17" t="s">
        <v>0</v>
      </c>
      <c r="B44" s="17" t="s">
        <v>26</v>
      </c>
      <c r="C44" s="17" t="s">
        <v>106</v>
      </c>
      <c r="D44" s="17" t="s">
        <v>18</v>
      </c>
      <c r="E44" s="17" t="s">
        <v>125</v>
      </c>
      <c r="F44" s="66" t="s">
        <v>191</v>
      </c>
      <c r="G44" s="17" t="s">
        <v>145</v>
      </c>
      <c r="H44" s="38">
        <v>13949000</v>
      </c>
      <c r="I44" s="38">
        <v>15500000</v>
      </c>
      <c r="J44" s="65">
        <f t="shared" ref="J44" si="7">ROUND(I44/161.5*167,0)</f>
        <v>16027864</v>
      </c>
      <c r="K44" s="39"/>
      <c r="L44" s="41">
        <f t="shared" si="2"/>
        <v>16027864</v>
      </c>
      <c r="M44" s="46" t="s">
        <v>195</v>
      </c>
      <c r="N44" s="46"/>
      <c r="O44" s="46"/>
      <c r="P44" s="46" t="s">
        <v>195</v>
      </c>
      <c r="Q44" s="46"/>
      <c r="R44" s="46"/>
      <c r="T44" s="31" t="s">
        <v>196</v>
      </c>
      <c r="U44" s="67" t="s">
        <v>202</v>
      </c>
      <c r="V44" s="17"/>
      <c r="X44" s="37"/>
    </row>
    <row r="45" spans="1:24" s="31" customFormat="1" ht="12.75" customHeight="1" x14ac:dyDescent="0.2">
      <c r="A45" s="17" t="s">
        <v>4</v>
      </c>
      <c r="B45" s="17" t="s">
        <v>26</v>
      </c>
      <c r="C45" s="17" t="s">
        <v>106</v>
      </c>
      <c r="D45" s="17" t="s">
        <v>18</v>
      </c>
      <c r="E45" s="17" t="s">
        <v>27</v>
      </c>
      <c r="F45" s="93" t="s">
        <v>220</v>
      </c>
      <c r="G45" s="17" t="s">
        <v>145</v>
      </c>
      <c r="H45" s="38">
        <v>0</v>
      </c>
      <c r="I45" s="38">
        <f t="shared" si="0"/>
        <v>0</v>
      </c>
      <c r="J45" s="65">
        <f t="shared" si="1"/>
        <v>0</v>
      </c>
      <c r="K45" s="39">
        <f>423500-K46</f>
        <v>340796</v>
      </c>
      <c r="L45" s="41">
        <f t="shared" si="2"/>
        <v>340796</v>
      </c>
      <c r="M45" s="46"/>
      <c r="N45" s="46"/>
      <c r="O45" s="46"/>
      <c r="P45" s="46"/>
      <c r="Q45" s="46"/>
      <c r="R45" s="46"/>
      <c r="T45" s="67" t="s">
        <v>200</v>
      </c>
      <c r="U45" s="67"/>
      <c r="V45" s="17"/>
      <c r="X45" s="37"/>
    </row>
    <row r="46" spans="1:24" s="31" customFormat="1" ht="12.75" customHeight="1" x14ac:dyDescent="0.2">
      <c r="A46" s="17" t="s">
        <v>5</v>
      </c>
      <c r="B46" s="17" t="s">
        <v>26</v>
      </c>
      <c r="C46" s="17" t="s">
        <v>106</v>
      </c>
      <c r="D46" s="17" t="s">
        <v>18</v>
      </c>
      <c r="E46" s="17" t="s">
        <v>27</v>
      </c>
      <c r="F46" s="93" t="s">
        <v>220</v>
      </c>
      <c r="G46" s="17" t="s">
        <v>145</v>
      </c>
      <c r="H46" s="38">
        <v>0</v>
      </c>
      <c r="I46" s="38">
        <f t="shared" si="0"/>
        <v>0</v>
      </c>
      <c r="J46" s="65">
        <f t="shared" si="1"/>
        <v>0</v>
      </c>
      <c r="K46" s="39">
        <f>ROUND(68350*1.21,0)</f>
        <v>82704</v>
      </c>
      <c r="L46" s="41">
        <f t="shared" si="2"/>
        <v>82704</v>
      </c>
      <c r="M46" s="46"/>
      <c r="N46" s="46"/>
      <c r="O46" s="46"/>
      <c r="P46" s="46"/>
      <c r="Q46" s="46"/>
      <c r="R46" s="46"/>
      <c r="T46" s="67" t="s">
        <v>200</v>
      </c>
      <c r="U46" s="67"/>
      <c r="V46" s="17"/>
      <c r="X46" s="37"/>
    </row>
    <row r="47" spans="1:24" s="31" customFormat="1" ht="12.75" customHeight="1" x14ac:dyDescent="0.2">
      <c r="A47" s="17" t="s">
        <v>0</v>
      </c>
      <c r="B47" s="17" t="s">
        <v>56</v>
      </c>
      <c r="C47" s="17" t="s">
        <v>113</v>
      </c>
      <c r="D47" s="17" t="s">
        <v>18</v>
      </c>
      <c r="E47" s="17" t="s">
        <v>55</v>
      </c>
      <c r="F47" s="24" t="s">
        <v>191</v>
      </c>
      <c r="G47" s="17" t="s">
        <v>145</v>
      </c>
      <c r="H47" s="38">
        <v>256360</v>
      </c>
      <c r="I47" s="38">
        <v>350000</v>
      </c>
      <c r="J47" s="65">
        <f t="shared" ref="J47:J50" si="8">ROUND(I47/161.5*167,0)</f>
        <v>361920</v>
      </c>
      <c r="K47" s="39"/>
      <c r="L47" s="41">
        <f t="shared" si="2"/>
        <v>361920</v>
      </c>
      <c r="M47" s="46"/>
      <c r="N47" s="46"/>
      <c r="O47" s="46"/>
      <c r="P47" s="46"/>
      <c r="Q47" s="46"/>
      <c r="R47" s="46"/>
      <c r="T47" s="67" t="s">
        <v>201</v>
      </c>
      <c r="V47" s="17"/>
      <c r="X47" s="37"/>
    </row>
    <row r="48" spans="1:24" s="31" customFormat="1" ht="12.75" customHeight="1" x14ac:dyDescent="0.2">
      <c r="A48" s="17" t="s">
        <v>0</v>
      </c>
      <c r="B48" s="24" t="s">
        <v>21</v>
      </c>
      <c r="C48" s="24" t="s">
        <v>88</v>
      </c>
      <c r="D48" s="24" t="s">
        <v>22</v>
      </c>
      <c r="E48" s="24" t="s">
        <v>213</v>
      </c>
      <c r="F48" s="24" t="s">
        <v>191</v>
      </c>
      <c r="G48" s="17" t="s">
        <v>146</v>
      </c>
      <c r="H48" s="38">
        <v>5172067</v>
      </c>
      <c r="I48" s="38">
        <v>1800000</v>
      </c>
      <c r="J48" s="65">
        <f t="shared" si="8"/>
        <v>1861300</v>
      </c>
      <c r="K48" s="39"/>
      <c r="L48" s="41">
        <f t="shared" si="2"/>
        <v>1861300</v>
      </c>
      <c r="M48" s="46" t="s">
        <v>208</v>
      </c>
      <c r="N48" s="46"/>
      <c r="O48" s="46"/>
      <c r="P48" s="46"/>
      <c r="Q48" s="46"/>
      <c r="R48" s="46"/>
      <c r="T48" s="31" t="s">
        <v>204</v>
      </c>
      <c r="U48" s="67"/>
      <c r="V48" s="17"/>
      <c r="X48" s="37"/>
    </row>
    <row r="49" spans="1:24" s="31" customFormat="1" ht="12.75" customHeight="1" x14ac:dyDescent="0.2">
      <c r="A49" s="17" t="s">
        <v>12</v>
      </c>
      <c r="B49" s="17" t="s">
        <v>132</v>
      </c>
      <c r="C49" s="17" t="s">
        <v>115</v>
      </c>
      <c r="D49" s="17" t="s">
        <v>18</v>
      </c>
      <c r="E49" s="17" t="s">
        <v>73</v>
      </c>
      <c r="F49" s="66" t="s">
        <v>215</v>
      </c>
      <c r="G49" s="17" t="s">
        <v>145</v>
      </c>
      <c r="H49" s="38">
        <v>1055600</v>
      </c>
      <c r="I49" s="38">
        <v>1200000</v>
      </c>
      <c r="J49" s="65">
        <f t="shared" si="8"/>
        <v>1240867</v>
      </c>
      <c r="K49" s="39">
        <v>88935</v>
      </c>
      <c r="L49" s="41">
        <f t="shared" si="2"/>
        <v>1329802</v>
      </c>
      <c r="M49" s="46"/>
      <c r="N49" s="46"/>
      <c r="O49" s="46"/>
      <c r="P49" s="46"/>
      <c r="Q49" s="46"/>
      <c r="R49" s="46"/>
      <c r="T49" s="67" t="s">
        <v>201</v>
      </c>
      <c r="V49" s="17"/>
      <c r="X49" s="37"/>
    </row>
    <row r="50" spans="1:24" s="31" customFormat="1" ht="12.75" customHeight="1" x14ac:dyDescent="0.2">
      <c r="A50" s="17" t="s">
        <v>0</v>
      </c>
      <c r="B50" s="17" t="s">
        <v>81</v>
      </c>
      <c r="C50" s="17" t="s">
        <v>117</v>
      </c>
      <c r="D50" s="17" t="s">
        <v>18</v>
      </c>
      <c r="E50" s="17" t="s">
        <v>83</v>
      </c>
      <c r="F50" s="24" t="s">
        <v>191</v>
      </c>
      <c r="G50" s="17" t="s">
        <v>145</v>
      </c>
      <c r="H50" s="38">
        <v>776620</v>
      </c>
      <c r="I50" s="38">
        <v>850000</v>
      </c>
      <c r="J50" s="65">
        <f t="shared" si="8"/>
        <v>878947</v>
      </c>
      <c r="K50" s="39"/>
      <c r="L50" s="41">
        <f t="shared" si="2"/>
        <v>878947</v>
      </c>
      <c r="M50" s="46" t="s">
        <v>195</v>
      </c>
      <c r="N50" s="46"/>
      <c r="O50" s="46"/>
      <c r="P50" s="46"/>
      <c r="Q50" s="46"/>
      <c r="R50" s="46"/>
      <c r="T50" s="31" t="s">
        <v>196</v>
      </c>
      <c r="V50" s="17"/>
      <c r="X50" s="37"/>
    </row>
    <row r="51" spans="1:24" s="31" customFormat="1" ht="12.75" customHeight="1" x14ac:dyDescent="0.2">
      <c r="A51" s="17" t="s">
        <v>0</v>
      </c>
      <c r="B51" s="17" t="s">
        <v>214</v>
      </c>
      <c r="C51" s="17" t="s">
        <v>102</v>
      </c>
      <c r="D51" s="17" t="s">
        <v>22</v>
      </c>
      <c r="E51" s="17" t="s">
        <v>77</v>
      </c>
      <c r="F51" s="24" t="s">
        <v>191</v>
      </c>
      <c r="G51" s="17" t="s">
        <v>146</v>
      </c>
      <c r="H51" s="38">
        <v>2835289</v>
      </c>
      <c r="I51" s="38">
        <v>2600000</v>
      </c>
      <c r="J51" s="65">
        <f>ROUND(I51/161.5*167,0)</f>
        <v>2688545</v>
      </c>
      <c r="K51" s="39"/>
      <c r="L51" s="41">
        <f t="shared" si="2"/>
        <v>2688545</v>
      </c>
      <c r="M51" s="46" t="s">
        <v>195</v>
      </c>
      <c r="N51" s="46"/>
      <c r="O51" s="46"/>
      <c r="P51" s="46"/>
      <c r="Q51" s="46"/>
      <c r="R51" s="46"/>
      <c r="T51" s="31" t="s">
        <v>196</v>
      </c>
      <c r="V51" s="17"/>
      <c r="X51" s="37"/>
    </row>
    <row r="52" spans="1:24" s="31" customFormat="1" ht="12.75" customHeight="1" x14ac:dyDescent="0.2">
      <c r="A52" s="17" t="s">
        <v>12</v>
      </c>
      <c r="B52" s="17" t="s">
        <v>68</v>
      </c>
      <c r="C52" s="17" t="s">
        <v>110</v>
      </c>
      <c r="D52" s="17" t="s">
        <v>18</v>
      </c>
      <c r="E52" s="24" t="s">
        <v>136</v>
      </c>
      <c r="F52" s="66" t="s">
        <v>215</v>
      </c>
      <c r="G52" s="17" t="s">
        <v>145</v>
      </c>
      <c r="H52" s="38">
        <v>3528720</v>
      </c>
      <c r="I52" s="38">
        <v>3950000</v>
      </c>
      <c r="J52" s="65">
        <f>ROUND(I52/161.5*167,0)</f>
        <v>4084520</v>
      </c>
      <c r="K52" s="39">
        <v>523930</v>
      </c>
      <c r="L52" s="41">
        <f t="shared" si="2"/>
        <v>4608450</v>
      </c>
      <c r="M52" s="46" t="s">
        <v>198</v>
      </c>
      <c r="N52" s="46"/>
      <c r="O52" s="46"/>
      <c r="P52" s="46" t="s">
        <v>198</v>
      </c>
      <c r="Q52" s="46" t="s">
        <v>198</v>
      </c>
      <c r="R52" s="46"/>
      <c r="T52" s="31" t="s">
        <v>193</v>
      </c>
      <c r="V52" s="17"/>
      <c r="X52" s="37"/>
    </row>
    <row r="53" spans="1:24" s="31" customFormat="1" ht="12.75" customHeight="1" x14ac:dyDescent="0.2">
      <c r="A53" s="17" t="s">
        <v>0</v>
      </c>
      <c r="B53" s="17" t="s">
        <v>39</v>
      </c>
      <c r="C53" s="17" t="s">
        <v>111</v>
      </c>
      <c r="D53" s="17" t="s">
        <v>18</v>
      </c>
      <c r="E53" s="17" t="s">
        <v>159</v>
      </c>
      <c r="F53" s="24" t="s">
        <v>191</v>
      </c>
      <c r="G53" s="17" t="s">
        <v>145</v>
      </c>
      <c r="H53" s="38">
        <v>1892540</v>
      </c>
      <c r="I53" s="38">
        <v>2000000</v>
      </c>
      <c r="J53" s="65">
        <f t="shared" ref="J53:J56" si="9">ROUND(I53/161.5*167,0)</f>
        <v>2068111</v>
      </c>
      <c r="K53" s="39"/>
      <c r="L53" s="41">
        <f t="shared" si="2"/>
        <v>2068111</v>
      </c>
      <c r="M53" s="46"/>
      <c r="N53" s="46"/>
      <c r="O53" s="46"/>
      <c r="P53" s="46"/>
      <c r="Q53" s="46"/>
      <c r="R53" s="46"/>
      <c r="T53" s="31" t="s">
        <v>204</v>
      </c>
      <c r="V53" s="70" t="s">
        <v>158</v>
      </c>
      <c r="X53" s="37"/>
    </row>
    <row r="54" spans="1:24" s="31" customFormat="1" ht="12.75" customHeight="1" x14ac:dyDescent="0.2">
      <c r="A54" s="17" t="s">
        <v>0</v>
      </c>
      <c r="B54" s="24" t="s">
        <v>137</v>
      </c>
      <c r="C54" s="24" t="s">
        <v>120</v>
      </c>
      <c r="D54" s="24" t="s">
        <v>18</v>
      </c>
      <c r="E54" s="24" t="s">
        <v>28</v>
      </c>
      <c r="F54" s="66" t="s">
        <v>215</v>
      </c>
      <c r="G54" s="17" t="s">
        <v>145</v>
      </c>
      <c r="H54" s="38">
        <v>5730400</v>
      </c>
      <c r="I54" s="38">
        <v>6000000</v>
      </c>
      <c r="J54" s="65">
        <f t="shared" si="9"/>
        <v>6204334</v>
      </c>
      <c r="K54" s="39">
        <v>748990</v>
      </c>
      <c r="L54" s="41">
        <f t="shared" si="2"/>
        <v>6953324</v>
      </c>
      <c r="M54" s="46" t="s">
        <v>198</v>
      </c>
      <c r="N54" s="46" t="s">
        <v>198</v>
      </c>
      <c r="O54" s="46"/>
      <c r="P54" s="46"/>
      <c r="Q54" s="46"/>
      <c r="R54" s="46"/>
      <c r="T54" s="67" t="s">
        <v>193</v>
      </c>
      <c r="U54" s="67"/>
      <c r="V54" s="17"/>
      <c r="X54" s="37"/>
    </row>
    <row r="55" spans="1:24" s="31" customFormat="1" ht="12.75" customHeight="1" x14ac:dyDescent="0.2">
      <c r="A55" s="17" t="s">
        <v>0</v>
      </c>
      <c r="B55" s="17" t="s">
        <v>156</v>
      </c>
      <c r="C55" s="17" t="s">
        <v>101</v>
      </c>
      <c r="D55" s="17" t="s">
        <v>22</v>
      </c>
      <c r="E55" s="17" t="s">
        <v>155</v>
      </c>
      <c r="F55" s="24" t="s">
        <v>191</v>
      </c>
      <c r="G55" s="17" t="s">
        <v>146</v>
      </c>
      <c r="H55" s="38">
        <v>280414</v>
      </c>
      <c r="I55" s="38">
        <v>450000</v>
      </c>
      <c r="J55" s="65">
        <f t="shared" si="9"/>
        <v>465325</v>
      </c>
      <c r="K55" s="39"/>
      <c r="L55" s="41">
        <f t="shared" si="2"/>
        <v>465325</v>
      </c>
      <c r="M55" s="46"/>
      <c r="N55" s="46"/>
      <c r="O55" s="46"/>
      <c r="P55" s="46"/>
      <c r="Q55" s="46"/>
      <c r="R55" s="46"/>
      <c r="T55" s="31" t="s">
        <v>205</v>
      </c>
      <c r="V55" s="17"/>
      <c r="X55" s="37"/>
    </row>
    <row r="56" spans="1:24" s="31" customFormat="1" x14ac:dyDescent="0.2">
      <c r="A56" s="17" t="s">
        <v>0</v>
      </c>
      <c r="B56" s="17" t="s">
        <v>75</v>
      </c>
      <c r="C56" s="17" t="s">
        <v>101</v>
      </c>
      <c r="D56" s="17" t="s">
        <v>22</v>
      </c>
      <c r="E56" s="17" t="s">
        <v>87</v>
      </c>
      <c r="F56" s="24" t="s">
        <v>191</v>
      </c>
      <c r="G56" s="17" t="s">
        <v>145</v>
      </c>
      <c r="H56" s="38">
        <v>444860</v>
      </c>
      <c r="I56" s="38">
        <v>450000</v>
      </c>
      <c r="J56" s="65">
        <f t="shared" si="9"/>
        <v>465325</v>
      </c>
      <c r="K56" s="39"/>
      <c r="L56" s="41">
        <f t="shared" si="2"/>
        <v>465325</v>
      </c>
      <c r="M56" s="46"/>
      <c r="N56" s="46"/>
      <c r="O56" s="46"/>
      <c r="P56" s="46"/>
      <c r="Q56" s="46"/>
      <c r="R56" s="46"/>
      <c r="T56" s="31" t="s">
        <v>205</v>
      </c>
      <c r="V56" s="73"/>
      <c r="X56" s="37"/>
    </row>
    <row r="57" spans="1:24" s="74" customFormat="1" x14ac:dyDescent="0.2">
      <c r="A57" s="17" t="s">
        <v>0</v>
      </c>
      <c r="B57" s="17" t="s">
        <v>160</v>
      </c>
      <c r="C57" s="17" t="s">
        <v>161</v>
      </c>
      <c r="D57" s="17" t="s">
        <v>18</v>
      </c>
      <c r="E57" s="17" t="s">
        <v>55</v>
      </c>
      <c r="F57" s="24"/>
      <c r="G57" s="17"/>
      <c r="H57" s="38">
        <v>306329</v>
      </c>
      <c r="I57" s="38">
        <f t="shared" si="0"/>
        <v>321564</v>
      </c>
      <c r="J57" s="65">
        <f t="shared" si="1"/>
        <v>339237</v>
      </c>
      <c r="K57" s="39"/>
      <c r="L57" s="41">
        <f t="shared" si="2"/>
        <v>339237</v>
      </c>
      <c r="M57" s="46"/>
      <c r="N57" s="46"/>
      <c r="O57" s="46"/>
      <c r="P57" s="46"/>
      <c r="Q57" s="46"/>
      <c r="R57" s="46"/>
      <c r="T57" s="67" t="s">
        <v>205</v>
      </c>
      <c r="U57" s="75"/>
      <c r="V57" s="70" t="s">
        <v>162</v>
      </c>
      <c r="X57" s="76"/>
    </row>
    <row r="58" spans="1:24" s="19" customFormat="1" x14ac:dyDescent="0.2">
      <c r="A58" s="17" t="s">
        <v>1</v>
      </c>
      <c r="B58" s="20" t="s">
        <v>217</v>
      </c>
      <c r="C58" s="20" t="s">
        <v>218</v>
      </c>
      <c r="D58" s="20" t="s">
        <v>22</v>
      </c>
      <c r="E58" s="20" t="s">
        <v>219</v>
      </c>
      <c r="F58" s="93" t="s">
        <v>220</v>
      </c>
      <c r="G58" s="17"/>
      <c r="H58" s="38"/>
      <c r="I58" s="38"/>
      <c r="J58" s="38"/>
      <c r="K58" s="39">
        <v>30250</v>
      </c>
      <c r="L58" s="41">
        <f t="shared" si="2"/>
        <v>30250</v>
      </c>
      <c r="M58" s="45"/>
      <c r="N58" s="45"/>
      <c r="O58" s="45"/>
      <c r="P58" s="45"/>
      <c r="Q58" s="45"/>
      <c r="R58" s="45"/>
      <c r="T58" s="95"/>
      <c r="U58" s="95"/>
      <c r="X58" s="32"/>
    </row>
    <row r="59" spans="1:24" ht="51" x14ac:dyDescent="0.2">
      <c r="A59" s="13"/>
      <c r="B59" s="10"/>
      <c r="C59" s="10"/>
      <c r="D59" s="10"/>
      <c r="E59" s="10" t="s">
        <v>131</v>
      </c>
      <c r="F59" s="2"/>
      <c r="G59" s="17"/>
      <c r="H59" s="33"/>
      <c r="I59" s="33"/>
      <c r="J59" s="33"/>
      <c r="K59" s="23"/>
      <c r="L59" s="3">
        <v>2050000</v>
      </c>
      <c r="M59" s="47"/>
      <c r="N59" s="47"/>
      <c r="O59" s="47"/>
      <c r="P59" s="47"/>
      <c r="Q59" s="47"/>
      <c r="R59" s="47"/>
      <c r="T59" s="1"/>
      <c r="U59" s="1"/>
      <c r="V59" s="20"/>
    </row>
    <row r="60" spans="1:24" ht="13.5" thickBot="1" x14ac:dyDescent="0.25">
      <c r="A60" s="14"/>
      <c r="B60" s="12"/>
      <c r="C60" s="12"/>
      <c r="D60" s="12"/>
      <c r="E60" s="7"/>
      <c r="F60" s="8"/>
      <c r="G60" s="29"/>
      <c r="H60" s="36">
        <v>169614768</v>
      </c>
      <c r="I60" s="36">
        <f t="shared" ref="I60:L60" si="10">SUM(I5:I59)</f>
        <v>190321983</v>
      </c>
      <c r="J60" s="36">
        <f t="shared" si="10"/>
        <v>196972263</v>
      </c>
      <c r="K60" s="9">
        <f t="shared" si="10"/>
        <v>17302118</v>
      </c>
      <c r="L60" s="9">
        <f t="shared" si="10"/>
        <v>216324381</v>
      </c>
      <c r="M60" s="35"/>
      <c r="N60" s="35"/>
      <c r="O60" s="35"/>
      <c r="P60" s="35"/>
      <c r="Q60" s="35"/>
      <c r="R60" s="35"/>
      <c r="V60" s="20"/>
    </row>
    <row r="62" spans="1:24" ht="15" x14ac:dyDescent="0.2">
      <c r="E62" s="19" t="s">
        <v>144</v>
      </c>
      <c r="H62" s="11"/>
      <c r="I62" s="11"/>
      <c r="J62" s="11"/>
      <c r="K62" s="28"/>
      <c r="L62" s="11"/>
      <c r="M62" s="11"/>
      <c r="N62" s="11"/>
      <c r="O62" t="s">
        <v>209</v>
      </c>
      <c r="P62" s="80" t="s">
        <v>210</v>
      </c>
      <c r="Q62" s="11"/>
      <c r="R62" s="11"/>
    </row>
    <row r="63" spans="1:24" ht="15" x14ac:dyDescent="0.2">
      <c r="E63" s="19" t="s">
        <v>168</v>
      </c>
      <c r="O63" s="80" t="s">
        <v>205</v>
      </c>
      <c r="P63" s="80" t="s">
        <v>211</v>
      </c>
    </row>
    <row r="64" spans="1:24" ht="15" x14ac:dyDescent="0.2">
      <c r="E64" s="19" t="s">
        <v>169</v>
      </c>
      <c r="O64" s="80" t="s">
        <v>193</v>
      </c>
      <c r="P64" s="80" t="s">
        <v>210</v>
      </c>
    </row>
    <row r="65" spans="1:24" x14ac:dyDescent="0.2">
      <c r="B65" s="19"/>
      <c r="E65" s="19" t="s">
        <v>172</v>
      </c>
    </row>
    <row r="66" spans="1:24" s="19" customFormat="1" x14ac:dyDescent="0.2">
      <c r="A66" s="30"/>
      <c r="E66" s="19" t="s">
        <v>189</v>
      </c>
      <c r="G66" s="30"/>
      <c r="H66" s="28"/>
      <c r="I66" s="28"/>
      <c r="J66" s="28"/>
      <c r="K66" s="32"/>
      <c r="L66" s="32"/>
      <c r="M66" s="32"/>
      <c r="N66" s="32"/>
      <c r="O66" s="32"/>
      <c r="P66" s="32"/>
      <c r="Q66" s="32"/>
      <c r="R66" s="32"/>
      <c r="V66" s="18"/>
      <c r="X66" s="32"/>
    </row>
    <row r="67" spans="1:24" s="19" customFormat="1" x14ac:dyDescent="0.2">
      <c r="A67" s="30"/>
      <c r="E67" s="19" t="s">
        <v>221</v>
      </c>
      <c r="G67" s="30"/>
      <c r="H67" s="28"/>
      <c r="I67" s="28"/>
      <c r="J67" s="28"/>
      <c r="K67" s="32"/>
      <c r="L67" s="32"/>
      <c r="M67" s="32"/>
      <c r="N67" s="32"/>
      <c r="O67" s="32"/>
      <c r="P67" s="32"/>
      <c r="Q67" s="32"/>
      <c r="R67" s="32"/>
      <c r="V67" s="18"/>
      <c r="X67" s="32"/>
    </row>
    <row r="68" spans="1:24" s="19" customFormat="1" x14ac:dyDescent="0.2">
      <c r="A68" s="30"/>
      <c r="G68" s="30"/>
      <c r="H68" s="28"/>
      <c r="I68" s="28"/>
      <c r="J68" s="28"/>
      <c r="K68" s="32"/>
      <c r="L68" s="32"/>
      <c r="M68" s="32"/>
      <c r="N68" s="32"/>
      <c r="O68" s="32"/>
      <c r="P68" s="32"/>
      <c r="Q68" s="32"/>
      <c r="R68" s="32"/>
      <c r="V68" s="18"/>
      <c r="X68" s="32"/>
    </row>
  </sheetData>
  <autoFilter ref="A1:W60" xr:uid="{00000000-0001-0000-0000-000000000000}"/>
  <sortState xmlns:xlrd2="http://schemas.microsoft.com/office/spreadsheetml/2017/richdata2" ref="B5:V57">
    <sortCondition ref="B5:B57"/>
  </sortState>
  <mergeCells count="16">
    <mergeCell ref="I39:I40"/>
    <mergeCell ref="G39:G40"/>
    <mergeCell ref="F39:F40"/>
    <mergeCell ref="J39:J40"/>
    <mergeCell ref="I24:I25"/>
    <mergeCell ref="G24:G25"/>
    <mergeCell ref="F24:F25"/>
    <mergeCell ref="J24:J25"/>
    <mergeCell ref="I10:I12"/>
    <mergeCell ref="J10:J12"/>
    <mergeCell ref="F10:F12"/>
    <mergeCell ref="G10:G12"/>
    <mergeCell ref="I21:I22"/>
    <mergeCell ref="G21:G22"/>
    <mergeCell ref="F21:F22"/>
    <mergeCell ref="J21:J22"/>
  </mergeCells>
  <phoneticPr fontId="2" type="noConversion"/>
  <pageMargins left="0.39370078740157483" right="0.39370078740157483" top="1.5748031496062993" bottom="0.98425196850393704" header="1.5748031496062993" footer="0.70866141732283472"/>
  <pageSetup paperSize="9" scale="76" fitToHeight="2" orientation="landscape" r:id="rId1"/>
  <headerFooter>
    <oddFooter>&amp;L&amp;F &amp;A&amp;C&amp;P&amp;R&amp;D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RvO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Cornelisse</dc:creator>
  <cp:lastModifiedBy>Petra Cornelisse</cp:lastModifiedBy>
  <cp:lastPrinted>2021-12-23T10:06:37Z</cp:lastPrinted>
  <dcterms:created xsi:type="dcterms:W3CDTF">2011-06-03T13:35:52Z</dcterms:created>
  <dcterms:modified xsi:type="dcterms:W3CDTF">2022-08-04T11:31:11Z</dcterms:modified>
</cp:coreProperties>
</file>